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updateLinks="never" codeName="ThisWorkbook" defaultThemeVersion="124226"/>
  <mc:AlternateContent xmlns:mc="http://schemas.openxmlformats.org/markup-compatibility/2006">
    <mc:Choice Requires="x15">
      <x15ac:absPath xmlns:x15ac="http://schemas.microsoft.com/office/spreadsheetml/2010/11/ac" url="V:\Direction_europe_rayonnement-international\02_FESI\02_13_SI\02_13_6_Euro-Pac\Feuille de dépenses et calcul\73.04 - Natura 2000 Contrats\Demande de paiement\AAP 1 - 2024-B-11281\"/>
    </mc:Choice>
  </mc:AlternateContent>
  <xr:revisionPtr revIDLastSave="0" documentId="13_ncr:1_{366B6971-827B-42FF-A473-38FB076ADA6E}" xr6:coauthVersionLast="47" xr6:coauthVersionMax="47" xr10:uidLastSave="{00000000-0000-0000-0000-000000000000}"/>
  <bookViews>
    <workbookView xWindow="-108" yWindow="-108" windowWidth="23256" windowHeight="12456" tabRatio="684" xr2:uid="{00000000-000D-0000-FFFF-FFFF00000000}"/>
  </bookViews>
  <sheets>
    <sheet name="Notice d'accueil" sheetId="45" r:id="rId1"/>
    <sheet name="Information" sheetId="52" r:id="rId2"/>
    <sheet name="Dépenses sur factures" sheetId="46" r:id="rId3"/>
    <sheet name="Options de coûts simplifiés" sheetId="54" r:id="rId4"/>
    <sheet name="Dépenses de rémunération" sheetId="47" r:id="rId5"/>
    <sheet name="Frais d'amortissement" sheetId="55" r:id="rId6"/>
    <sheet name="Recettes générées" sheetId="56" r:id="rId7"/>
    <sheet name="Synthèse des dépenses" sheetId="57" r:id="rId8"/>
    <sheet name="Paramétrage V2" sheetId="44" state="hidden" r:id="rId9"/>
  </sheets>
  <externalReferences>
    <externalReference r:id="rId10"/>
    <externalReference r:id="rId11"/>
  </externalReferences>
  <definedNames>
    <definedName name="_Hlk131499350" localSheetId="0">'Notice d''accueil'!$A$2</definedName>
    <definedName name="à_choisir_dans_le_menu_déroulant" localSheetId="4">#REF!</definedName>
    <definedName name="à_choisir_dans_le_menu_déroulant" localSheetId="2">#REF!</definedName>
    <definedName name="à_choisir_dans_le_menu_déroulant" localSheetId="6">#REF!</definedName>
    <definedName name="à_choisir_dans_le_menu_déroulant">#REF!</definedName>
    <definedName name="AUTOFPRIV">#REF!</definedName>
    <definedName name="AUTOFPUB">#REF!</definedName>
    <definedName name="COFI">#REF!</definedName>
    <definedName name="EFE">'Synthèse des dépenses'!#REF!</definedName>
    <definedName name="FEADER">#REF!</definedName>
    <definedName name="HORSEFE">'Synthèse des dépenses'!#REF!</definedName>
    <definedName name="INV">'Synthèse des dépenses'!#REF!</definedName>
    <definedName name="P.Z.Gestion_de_la_feuille" localSheetId="4">#REF!</definedName>
    <definedName name="P.Z.Gestion_de_la_feuille" localSheetId="2">#REF!</definedName>
    <definedName name="P.Z.Gestion_de_la_feuille" localSheetId="6">#REF!</definedName>
    <definedName name="P.Z.Gestion_de_la_feuille">#REF!</definedName>
    <definedName name="P_Z_0_B_COLONNE_COMMENTAIRE_SI_INDICATION_STANDARD" localSheetId="4">#REF!</definedName>
    <definedName name="P_Z_0_B_COLONNE_COMMENTAIRE_SI_INDICATION_STANDARD" localSheetId="2">#REF!</definedName>
    <definedName name="P_Z_0_B_COLONNE_COMMENTAIRE_SI_INDICATION_STANDARD" localSheetId="6">#REF!</definedName>
    <definedName name="P_Z_0_B_COLONNE_COMMENTAIRE_SI_INDICATION_STANDARD">#REF!</definedName>
    <definedName name="P_Z_0_B_COLONNE_COMMENTAIRE_SI_LIBELLE_STANDARD" localSheetId="6">#REF!</definedName>
    <definedName name="P_Z_0_B_COLONNE_COMMENTAIRE_SI_LIBELLE_STANDARD">#REF!</definedName>
    <definedName name="P_Z_0_B_COLONNE_MOTIFS_INELIGIBILITE_INDICATION_STANDARD" localSheetId="6">#REF!</definedName>
    <definedName name="P_Z_0_B_COLONNE_MOTIFS_INELIGIBILITE_INDICATION_STANDARD">#REF!</definedName>
    <definedName name="P_Z_0_B_COLONNE_MOTIFS_INELIGIBILITE_LIBELLE_STANDARD" localSheetId="6">#REF!</definedName>
    <definedName name="P_Z_0_B_COLONNE_MOTIFS_INELIGIBILITE_LIBELLE_STANDARD">#REF!</definedName>
    <definedName name="P_Z_0_B_COLONNE_MT_ELIGIBLE_LIBELLE_STANDARD" localSheetId="6">#REF!</definedName>
    <definedName name="P_Z_0_B_COLONNE_MT_ELIGIBLE_LIBELLE_STANDARD">#REF!</definedName>
    <definedName name="P_Z_0_B_COLONNE_MT_INELIGIBLE_LIBELLE_STANDARD" localSheetId="6">#REF!</definedName>
    <definedName name="P_Z_0_B_COLONNE_MT_INELIGIBLE_LIBELLE_STANDARD">#REF!</definedName>
    <definedName name="P_Z_0_B_COLONNE_MT_MAX_LIBELLE_STANDARD" localSheetId="6">#REF!</definedName>
    <definedName name="P_Z_0_B_COLONNE_MT_MAX_LIBELLE_STANDARD">#REF!</definedName>
    <definedName name="P_Z_0_B_COLONNE_MT_PRES_HT_INDICATION_STANDARD" localSheetId="6">#REF!</definedName>
    <definedName name="P_Z_0_B_COLONNE_MT_PRES_HT_INDICATION_STANDARD">#REF!</definedName>
    <definedName name="P_Z_0_B_COLONNE_MT_PRES_HT_LIBELLE_STANDARD" localSheetId="6">#REF!</definedName>
    <definedName name="P_Z_0_B_COLONNE_MT_PRES_HT_LIBELLE_STANDARD">#REF!</definedName>
    <definedName name="P_Z_0_B_COLONNE_MT_PRES_INDICATION_STANDARD" localSheetId="6">#REF!</definedName>
    <definedName name="P_Z_0_B_COLONNE_MT_PRES_INDICATION_STANDARD">#REF!</definedName>
    <definedName name="P_Z_0_B_COLONNE_MT_PRES_LIBELLE_STANDARD" localSheetId="6">#REF!</definedName>
    <definedName name="P_Z_0_B_COLONNE_MT_PRES_LIBELLE_STANDARD">#REF!</definedName>
    <definedName name="P_Z_0_B_COLONNE_MT_PRES_TVA_INDICATION_STANDARD" localSheetId="6">#REF!</definedName>
    <definedName name="P_Z_0_B_COLONNE_MT_PRES_TVA_INDICATION_STANDARD">#REF!</definedName>
    <definedName name="P_Z_0_B_COLONNE_MT_PRES_TVA_LIBELLE_STANDARD" localSheetId="6">#REF!</definedName>
    <definedName name="P_Z_0_B_COLONNE_MT_PRES_TVA_LIBELLE_STANDARD">#REF!</definedName>
    <definedName name="P_Z_0_B_COLONNE_MT_RAISONNABLE_LIBELLE_STANDARD" localSheetId="6">#REF!</definedName>
    <definedName name="P_Z_0_B_COLONNE_MT_RAISONNABLE_LIBELLE_STANDARD">#REF!</definedName>
    <definedName name="P_Z_0_B_COLONNE_POSTE_INDICATION_STANDARD" localSheetId="6">#REF!</definedName>
    <definedName name="P_Z_0_B_COLONNE_POSTE_INDICATION_STANDARD">#REF!</definedName>
    <definedName name="P_Z_0_B_COLONNE_POSTE_LIBELLE_STANDARD" localSheetId="6">#REF!</definedName>
    <definedName name="P_Z_0_B_COLONNE_POSTE_LIBELLE_STANDARD">#REF!</definedName>
    <definedName name="P_Z_0_B_COLONNE_SOUS_OPERATION_INDICATION_STANDARD" localSheetId="6">#REF!</definedName>
    <definedName name="P_Z_0_B_COLONNE_SOUS_OPERATION_INDICATION_STANDARD">#REF!</definedName>
    <definedName name="P_Z_0_B_COLONNE_SOUS_OPERATION_LIBELLE_STANDARD" localSheetId="6">#REF!</definedName>
    <definedName name="P_Z_0_B_COLONNE_SOUS_OPERATION_LIBELLE_STANDARD">#REF!</definedName>
    <definedName name="P_Z_0_B_COLONNES_MARCHE_2_DEVIS" localSheetId="6">#REF!</definedName>
    <definedName name="P_Z_0_B_COLONNES_MARCHE_2_DEVIS">#REF!</definedName>
    <definedName name="P_Z_0_B_COLONNES_MARCHE_3_DEVIS" localSheetId="6">#REF!</definedName>
    <definedName name="P_Z_0_B_COLONNES_MARCHE_3_DEVIS">#REF!</definedName>
    <definedName name="P_Z_0_B_UTILISATION_COUT_RAISONNABLE" localSheetId="6">#REF!</definedName>
    <definedName name="P_Z_0_B_UTILISATION_COUT_RAISONNABLE">#REF!</definedName>
    <definedName name="P_Z_0_B_UTILISATION_LIBELLES_DESCRIPTIONS" localSheetId="6">#REF!</definedName>
    <definedName name="P_Z_0_B_UTILISATION_LIBELLES_DESCRIPTIONS">#REF!</definedName>
    <definedName name="P_Z_0_B_UTILISATION_MT_MAX" localSheetId="6">#REF!</definedName>
    <definedName name="P_Z_0_B_UTILISATION_MT_MAX">#REF!</definedName>
    <definedName name="P_Z_0_B_UTILISATION_SOUS_OPERATIONS" localSheetId="6">#REF!</definedName>
    <definedName name="P_Z_0_B_UTILISATION_SOUS_OPERATIONS">#REF!</definedName>
    <definedName name="P_Z_0_B_UTILISATION_TVA" localSheetId="6">#REF!</definedName>
    <definedName name="P_Z_0_B_UTILISATION_TVA">#REF!</definedName>
    <definedName name="P_Z_0_N_COLONNE_COMMENTAIRE_SI_INDICATION_DEFAUT" localSheetId="6">#REF!</definedName>
    <definedName name="P_Z_0_N_COLONNE_COMMENTAIRE_SI_INDICATION_DEFAUT">#REF!</definedName>
    <definedName name="P_Z_0_N_COLONNE_COMMENTAIRE_SI_INDICATION_STANDARD" localSheetId="6">#REF!</definedName>
    <definedName name="P_Z_0_N_COLONNE_COMMENTAIRE_SI_INDICATION_STANDARD">#REF!</definedName>
    <definedName name="P_Z_0_N_COLONNE_COMMENTAIRE_SI_LIBELLE_DEFAUT" localSheetId="6">#REF!</definedName>
    <definedName name="P_Z_0_N_COLONNE_COMMENTAIRE_SI_LIBELLE_DEFAUT">#REF!</definedName>
    <definedName name="P_Z_0_N_COLONNE_COMMENTAIRE_SI_LIBELLE_STANDARD" localSheetId="6">#REF!</definedName>
    <definedName name="P_Z_0_N_COLONNE_COMMENTAIRE_SI_LIBELLE_STANDARD">#REF!</definedName>
    <definedName name="P_Z_0_N_COLONNE_MOTIFS_INELIGIBILITE_INDICATION_DEFAUT" localSheetId="6">#REF!</definedName>
    <definedName name="P_Z_0_N_COLONNE_MOTIFS_INELIGIBILITE_INDICATION_DEFAUT">#REF!</definedName>
    <definedName name="P_Z_0_N_COLONNE_MOTIFS_INELIGIBILITE_INDICATION_STANDARD" localSheetId="6">#REF!</definedName>
    <definedName name="P_Z_0_N_COLONNE_MOTIFS_INELIGIBILITE_INDICATION_STANDARD">#REF!</definedName>
    <definedName name="P_Z_0_N_COLONNE_MOTIFS_INELIGIBILITE_LIBELLE_DEFAUT" localSheetId="6">#REF!</definedName>
    <definedName name="P_Z_0_N_COLONNE_MOTIFS_INELIGIBILITE_LIBELLE_DEFAUT">#REF!</definedName>
    <definedName name="P_Z_0_N_COLONNE_MOTIFS_INELIGIBILITE_LIBELLE_STANDARD" localSheetId="6">#REF!</definedName>
    <definedName name="P_Z_0_N_COLONNE_MOTIFS_INELIGIBILITE_LIBELLE_STANDARD">#REF!</definedName>
    <definedName name="P_Z_0_N_COLONNE_MT_ELIGIBLE_LIBELLE_DEFAUT" localSheetId="6">#REF!</definedName>
    <definedName name="P_Z_0_N_COLONNE_MT_ELIGIBLE_LIBELLE_DEFAUT">#REF!</definedName>
    <definedName name="P_Z_0_N_COLONNE_MT_ELIGIBLE_LIBELLE_STANDARD" localSheetId="6">#REF!</definedName>
    <definedName name="P_Z_0_N_COLONNE_MT_ELIGIBLE_LIBELLE_STANDARD">#REF!</definedName>
    <definedName name="P_Z_0_N_COLONNE_MT_INELIGIBLE_LIBELLE_DEFAUT" localSheetId="6">#REF!</definedName>
    <definedName name="P_Z_0_N_COLONNE_MT_INELIGIBLE_LIBELLE_DEFAUT">#REF!</definedName>
    <definedName name="P_Z_0_N_COLONNE_MT_INELIGIBLE_LIBELLE_STANDARD" localSheetId="6">#REF!</definedName>
    <definedName name="P_Z_0_N_COLONNE_MT_INELIGIBLE_LIBELLE_STANDARD">#REF!</definedName>
    <definedName name="P_Z_0_N_COLONNE_MT_MAX_LIBELLE_DEFAUT" localSheetId="6">#REF!</definedName>
    <definedName name="P_Z_0_N_COLONNE_MT_MAX_LIBELLE_DEFAUT">#REF!</definedName>
    <definedName name="P_Z_0_N_COLONNE_MT_MAX_LIBELLE_STANDARD" localSheetId="6">#REF!</definedName>
    <definedName name="P_Z_0_N_COLONNE_MT_MAX_LIBELLE_STANDARD">#REF!</definedName>
    <definedName name="P_Z_0_N_COLONNE_MT_PRES_HT_INDICATION_DEFAUT" localSheetId="6">#REF!</definedName>
    <definedName name="P_Z_0_N_COLONNE_MT_PRES_HT_INDICATION_DEFAUT">#REF!</definedName>
    <definedName name="P_Z_0_N_COLONNE_MT_PRES_HT_INDICATION_STANDARD" localSheetId="6">#REF!</definedName>
    <definedName name="P_Z_0_N_COLONNE_MT_PRES_HT_INDICATION_STANDARD">#REF!</definedName>
    <definedName name="P_Z_0_N_COLONNE_MT_PRES_HT_LIBELLE_DEFAUT" localSheetId="6">#REF!</definedName>
    <definedName name="P_Z_0_N_COLONNE_MT_PRES_HT_LIBELLE_DEFAUT">#REF!</definedName>
    <definedName name="P_Z_0_N_COLONNE_MT_PRES_HT_LIBELLE_STANDARD" localSheetId="6">#REF!</definedName>
    <definedName name="P_Z_0_N_COLONNE_MT_PRES_HT_LIBELLE_STANDARD">#REF!</definedName>
    <definedName name="P_Z_0_N_COLONNE_MT_PRES_INDICATION_DEFAUT" localSheetId="6">#REF!</definedName>
    <definedName name="P_Z_0_N_COLONNE_MT_PRES_INDICATION_DEFAUT">#REF!</definedName>
    <definedName name="P_Z_0_N_COLONNE_MT_PRES_INDICATION_STANDARD" localSheetId="6">#REF!</definedName>
    <definedName name="P_Z_0_N_COLONNE_MT_PRES_INDICATION_STANDARD">#REF!</definedName>
    <definedName name="P_Z_0_N_COLONNE_MT_PRES_LIBELLE_DEFAUT" localSheetId="6">#REF!</definedName>
    <definedName name="P_Z_0_N_COLONNE_MT_PRES_LIBELLE_DEFAUT">#REF!</definedName>
    <definedName name="P_Z_0_N_COLONNE_MT_PRES_LIBELLE_STANDARD" localSheetId="6">#REF!</definedName>
    <definedName name="P_Z_0_N_COLONNE_MT_PRES_LIBELLE_STANDARD">#REF!</definedName>
    <definedName name="P_Z_0_N_COLONNE_MT_PRES_TVA_INDICATION_DEFAUT" localSheetId="6">#REF!</definedName>
    <definedName name="P_Z_0_N_COLONNE_MT_PRES_TVA_INDICATION_DEFAUT">#REF!</definedName>
    <definedName name="P_Z_0_N_COLONNE_MT_PRES_TVA_INDICATION_STANDARD" localSheetId="6">#REF!</definedName>
    <definedName name="P_Z_0_N_COLONNE_MT_PRES_TVA_INDICATION_STANDARD">#REF!</definedName>
    <definedName name="P_Z_0_N_COLONNE_MT_PRES_TVA_LIBELLE_DEFAUT" localSheetId="6">#REF!</definedName>
    <definedName name="P_Z_0_N_COLONNE_MT_PRES_TVA_LIBELLE_DEFAUT">#REF!</definedName>
    <definedName name="P_Z_0_N_COLONNE_MT_PRES_TVA_LIBELLE_STANDARD" localSheetId="6">#REF!</definedName>
    <definedName name="P_Z_0_N_COLONNE_MT_PRES_TVA_LIBELLE_STANDARD">#REF!</definedName>
    <definedName name="P_Z_0_N_COLONNE_MT_RAISONNABLE_DEFAUT" localSheetId="6">#REF!</definedName>
    <definedName name="P_Z_0_N_COLONNE_MT_RAISONNABLE_DEFAUT">#REF!</definedName>
    <definedName name="P_Z_0_N_COLONNE_MT_RAISONNABLE_STANDARD" localSheetId="6">#REF!</definedName>
    <definedName name="P_Z_0_N_COLONNE_MT_RAISONNABLE_STANDARD">#REF!</definedName>
    <definedName name="P_Z_0_N_COLONNE_POSTE_INDICATION_DEFAUT" localSheetId="6">#REF!</definedName>
    <definedName name="P_Z_0_N_COLONNE_POSTE_INDICATION_DEFAUT">#REF!</definedName>
    <definedName name="P_Z_0_N_COLONNE_POSTE_INDICATION_STANDARD" localSheetId="6">#REF!</definedName>
    <definedName name="P_Z_0_N_COLONNE_POSTE_INDICATION_STANDARD">#REF!</definedName>
    <definedName name="P_Z_0_N_COLONNE_POSTE_LIBELLE_DEFAUT" localSheetId="6">#REF!</definedName>
    <definedName name="P_Z_0_N_COLONNE_POSTE_LIBELLE_DEFAUT">#REF!</definedName>
    <definedName name="P_Z_0_N_COLONNE_POSTE_LIBELLE_STANDARD" localSheetId="6">#REF!</definedName>
    <definedName name="P_Z_0_N_COLONNE_POSTE_LIBELLE_STANDARD">#REF!</definedName>
    <definedName name="P_Z_0_N_COLONNE_SOUS_OPERATION_INDICATION_DEFAUT" localSheetId="6">#REF!</definedName>
    <definedName name="P_Z_0_N_COLONNE_SOUS_OPERATION_INDICATION_DEFAUT">#REF!</definedName>
    <definedName name="P_Z_0_N_COLONNE_SOUS_OPERATION_INDICATION_STANDARD" localSheetId="6">#REF!</definedName>
    <definedName name="P_Z_0_N_COLONNE_SOUS_OPERATION_INDICATION_STANDARD">#REF!</definedName>
    <definedName name="P_Z_0_N_COLONNE_SOUS_OPERATION_LIBELLE_DEFAUT" localSheetId="6">#REF!</definedName>
    <definedName name="P_Z_0_N_COLONNE_SOUS_OPERATION_LIBELLE_DEFAUT">#REF!</definedName>
    <definedName name="P_Z_0_N_COLONNE_SOUS_OPERATION_LIBELLE_STANDARD" localSheetId="6">#REF!</definedName>
    <definedName name="P_Z_0_N_COLONNE_SOUS_OPERATION_LIBELLE_STANDARD">#REF!</definedName>
    <definedName name="P_Z_0_N_COLONNES_MARCHE_2_DEVIS_SEUIL" localSheetId="6">#REF!</definedName>
    <definedName name="P_Z_0_N_COLONNES_MARCHE_2_DEVIS_SEUIL">#REF!</definedName>
    <definedName name="P_Z_0_N_COLONNES_MARCHE_3_DEVIS_SEUIL" localSheetId="6">#REF!</definedName>
    <definedName name="P_Z_0_N_COLONNES_MARCHE_3_DEVIS_SEUIL">#REF!</definedName>
    <definedName name="P_Z_0_R_LIBELLES_DESCRIPTIONS" localSheetId="6">#REF!</definedName>
    <definedName name="P_Z_0_R_LIBELLES_DESCRIPTIONS">#REF!</definedName>
    <definedName name="P_Z_0_R_LIBELLES_DESCRIPTIONS_1" localSheetId="6">#REF!</definedName>
    <definedName name="P_Z_0_R_LIBELLES_DESCRIPTIONS_1">#REF!</definedName>
    <definedName name="P_Z_0_R_LIBELLES_DESCRIPTIONS_10" localSheetId="6">#REF!</definedName>
    <definedName name="P_Z_0_R_LIBELLES_DESCRIPTIONS_10">#REF!</definedName>
    <definedName name="P_Z_0_R_LIBELLES_DESCRIPTIONS_11" localSheetId="6">#REF!</definedName>
    <definedName name="P_Z_0_R_LIBELLES_DESCRIPTIONS_11">#REF!</definedName>
    <definedName name="P_Z_0_R_LIBELLES_DESCRIPTIONS_12" localSheetId="6">#REF!</definedName>
    <definedName name="P_Z_0_R_LIBELLES_DESCRIPTIONS_12">#REF!</definedName>
    <definedName name="P_Z_0_R_LIBELLES_DESCRIPTIONS_13" localSheetId="6">#REF!</definedName>
    <definedName name="P_Z_0_R_LIBELLES_DESCRIPTIONS_13">#REF!</definedName>
    <definedName name="P_Z_0_R_LIBELLES_DESCRIPTIONS_14" localSheetId="6">#REF!</definedName>
    <definedName name="P_Z_0_R_LIBELLES_DESCRIPTIONS_14">#REF!</definedName>
    <definedName name="P_Z_0_R_LIBELLES_DESCRIPTIONS_15" localSheetId="6">#REF!</definedName>
    <definedName name="P_Z_0_R_LIBELLES_DESCRIPTIONS_15">#REF!</definedName>
    <definedName name="P_Z_0_R_LIBELLES_DESCRIPTIONS_16" localSheetId="6">#REF!</definedName>
    <definedName name="P_Z_0_R_LIBELLES_DESCRIPTIONS_16">#REF!</definedName>
    <definedName name="P_Z_0_R_LIBELLES_DESCRIPTIONS_17" localSheetId="6">#REF!</definedName>
    <definedName name="P_Z_0_R_LIBELLES_DESCRIPTIONS_17">#REF!</definedName>
    <definedName name="P_Z_0_R_LIBELLES_DESCRIPTIONS_18" localSheetId="6">#REF!</definedName>
    <definedName name="P_Z_0_R_LIBELLES_DESCRIPTIONS_18">#REF!</definedName>
    <definedName name="P_Z_0_R_LIBELLES_DESCRIPTIONS_19" localSheetId="6">#REF!</definedName>
    <definedName name="P_Z_0_R_LIBELLES_DESCRIPTIONS_19">#REF!</definedName>
    <definedName name="P_Z_0_R_LIBELLES_DESCRIPTIONS_2" localSheetId="6">#REF!</definedName>
    <definedName name="P_Z_0_R_LIBELLES_DESCRIPTIONS_2">#REF!</definedName>
    <definedName name="P_Z_0_R_LIBELLES_DESCRIPTIONS_20" localSheetId="6">#REF!</definedName>
    <definedName name="P_Z_0_R_LIBELLES_DESCRIPTIONS_20">#REF!</definedName>
    <definedName name="P_Z_0_R_LIBELLES_DESCRIPTIONS_3" localSheetId="6">#REF!</definedName>
    <definedName name="P_Z_0_R_LIBELLES_DESCRIPTIONS_3">#REF!</definedName>
    <definedName name="P_Z_0_R_LIBELLES_DESCRIPTIONS_4" localSheetId="6">#REF!</definedName>
    <definedName name="P_Z_0_R_LIBELLES_DESCRIPTIONS_4">#REF!</definedName>
    <definedName name="P_Z_0_R_LIBELLES_DESCRIPTIONS_5" localSheetId="6">#REF!</definedName>
    <definedName name="P_Z_0_R_LIBELLES_DESCRIPTIONS_5">#REF!</definedName>
    <definedName name="P_Z_0_R_LIBELLES_DESCRIPTIONS_6" localSheetId="6">#REF!</definedName>
    <definedName name="P_Z_0_R_LIBELLES_DESCRIPTIONS_6">#REF!</definedName>
    <definedName name="P_Z_0_R_LIBELLES_DESCRIPTIONS_7" localSheetId="6">#REF!</definedName>
    <definedName name="P_Z_0_R_LIBELLES_DESCRIPTIONS_7">#REF!</definedName>
    <definedName name="P_Z_0_R_LIBELLES_DESCRIPTIONS_8" localSheetId="6">#REF!</definedName>
    <definedName name="P_Z_0_R_LIBELLES_DESCRIPTIONS_8">#REF!</definedName>
    <definedName name="P_Z_0_R_LIBELLES_DESCRIPTIONS_9" localSheetId="6">#REF!</definedName>
    <definedName name="P_Z_0_R_LIBELLES_DESCRIPTIONS_9">#REF!</definedName>
    <definedName name="P_Z_0_R_LIBELLES_MARCHES_RAISONNABLES" localSheetId="6">#REF!</definedName>
    <definedName name="P_Z_0_R_LIBELLES_MARCHES_RAISONNABLES">#REF!</definedName>
    <definedName name="P_Z_0_R_LIBELLES_MARCHES_RAISONNABLES_1" localSheetId="6">#REF!</definedName>
    <definedName name="P_Z_0_R_LIBELLES_MARCHES_RAISONNABLES_1">#REF!</definedName>
    <definedName name="P_Z_0_R_LIBELLES_MARCHES_RAISONNABLES_2" localSheetId="6">#REF!</definedName>
    <definedName name="P_Z_0_R_LIBELLES_MARCHES_RAISONNABLES_2">#REF!</definedName>
    <definedName name="P_Z_0_R_LIBELLES_MARCHES_RAISONNABLES_3" localSheetId="6">#REF!</definedName>
    <definedName name="P_Z_0_R_LIBELLES_MARCHES_RAISONNABLES_3">#REF!</definedName>
    <definedName name="P_Z_0_R_LIBELLES_MARCHES_RAISONNABLES_4" localSheetId="6">#REF!</definedName>
    <definedName name="P_Z_0_R_LIBELLES_MARCHES_RAISONNABLES_4">#REF!</definedName>
    <definedName name="P_Z_0_R_LIBELLES_MARCHES_RAISONNABLES_5" localSheetId="6">#REF!</definedName>
    <definedName name="P_Z_0_R_LIBELLES_MARCHES_RAISONNABLES_5">#REF!</definedName>
    <definedName name="P_Z_0_R_LIBELLES_MARCHES_RAISONNABLES_OK" localSheetId="6">#REF!</definedName>
    <definedName name="P_Z_0_R_LIBELLES_MARCHES_RAISONNABLES_OK">#REF!</definedName>
    <definedName name="P_Z_0_R_LIBELLES_MOTIFS_INELIGIBILITE" localSheetId="6">#REF!</definedName>
    <definedName name="P_Z_0_R_LIBELLES_MOTIFS_INELIGIBILITE">#REF!</definedName>
    <definedName name="P_Z_0_R_LIBELLES_POSTES" localSheetId="6">#REF!</definedName>
    <definedName name="P_Z_0_R_LIBELLES_POSTES">#REF!</definedName>
    <definedName name="P_Z_0_R_LIBELLES_POSTES_1" localSheetId="6">#REF!</definedName>
    <definedName name="P_Z_0_R_LIBELLES_POSTES_1">#REF!</definedName>
    <definedName name="P_Z_0_R_LIBELLES_POSTES_10" localSheetId="6">#REF!</definedName>
    <definedName name="P_Z_0_R_LIBELLES_POSTES_10">#REF!</definedName>
    <definedName name="P_Z_0_R_LIBELLES_POSTES_11" localSheetId="6">#REF!</definedName>
    <definedName name="P_Z_0_R_LIBELLES_POSTES_11">#REF!</definedName>
    <definedName name="P_Z_0_R_LIBELLES_POSTES_12" localSheetId="6">#REF!</definedName>
    <definedName name="P_Z_0_R_LIBELLES_POSTES_12">#REF!</definedName>
    <definedName name="P_Z_0_R_LIBELLES_POSTES_13" localSheetId="6">#REF!</definedName>
    <definedName name="P_Z_0_R_LIBELLES_POSTES_13">#REF!</definedName>
    <definedName name="P_Z_0_R_LIBELLES_POSTES_14" localSheetId="6">#REF!</definedName>
    <definedName name="P_Z_0_R_LIBELLES_POSTES_14">#REF!</definedName>
    <definedName name="P_Z_0_R_LIBELLES_POSTES_15" localSheetId="6">#REF!</definedName>
    <definedName name="P_Z_0_R_LIBELLES_POSTES_15">#REF!</definedName>
    <definedName name="P_Z_0_R_LIBELLES_POSTES_16" localSheetId="6">#REF!</definedName>
    <definedName name="P_Z_0_R_LIBELLES_POSTES_16">#REF!</definedName>
    <definedName name="P_Z_0_R_LIBELLES_POSTES_17" localSheetId="6">#REF!</definedName>
    <definedName name="P_Z_0_R_LIBELLES_POSTES_17">#REF!</definedName>
    <definedName name="P_Z_0_R_LIBELLES_POSTES_18" localSheetId="6">#REF!</definedName>
    <definedName name="P_Z_0_R_LIBELLES_POSTES_18">#REF!</definedName>
    <definedName name="P_Z_0_R_LIBELLES_POSTES_19" localSheetId="6">#REF!</definedName>
    <definedName name="P_Z_0_R_LIBELLES_POSTES_19">#REF!</definedName>
    <definedName name="P_Z_0_R_LIBELLES_POSTES_2" localSheetId="6">#REF!</definedName>
    <definedName name="P_Z_0_R_LIBELLES_POSTES_2">#REF!</definedName>
    <definedName name="P_Z_0_R_LIBELLES_POSTES_20" localSheetId="6">#REF!</definedName>
    <definedName name="P_Z_0_R_LIBELLES_POSTES_20">#REF!</definedName>
    <definedName name="P_Z_0_R_LIBELLES_POSTES_3" localSheetId="6">#REF!</definedName>
    <definedName name="P_Z_0_R_LIBELLES_POSTES_3">#REF!</definedName>
    <definedName name="P_Z_0_R_LIBELLES_POSTES_4" localSheetId="6">#REF!</definedName>
    <definedName name="P_Z_0_R_LIBELLES_POSTES_4">#REF!</definedName>
    <definedName name="P_Z_0_R_LIBELLES_POSTES_5" localSheetId="6">#REF!</definedName>
    <definedName name="P_Z_0_R_LIBELLES_POSTES_5">#REF!</definedName>
    <definedName name="P_Z_0_R_LIBELLES_POSTES_6" localSheetId="6">#REF!</definedName>
    <definedName name="P_Z_0_R_LIBELLES_POSTES_6">#REF!</definedName>
    <definedName name="P_Z_0_R_LIBELLES_POSTES_7" localSheetId="6">#REF!</definedName>
    <definedName name="P_Z_0_R_LIBELLES_POSTES_7">#REF!</definedName>
    <definedName name="P_Z_0_R_LIBELLES_POSTES_8" localSheetId="6">#REF!</definedName>
    <definedName name="P_Z_0_R_LIBELLES_POSTES_8">#REF!</definedName>
    <definedName name="P_Z_0_R_LIBELLES_POSTES_9" localSheetId="6">#REF!</definedName>
    <definedName name="P_Z_0_R_LIBELLES_POSTES_9">#REF!</definedName>
    <definedName name="P_Z_0_R_LIBELLES_SOUS_OPERATIONS" localSheetId="6">#REF!</definedName>
    <definedName name="P_Z_0_R_LIBELLES_SOUS_OPERATIONS">#REF!</definedName>
    <definedName name="P_Z_0_R_LIBELLES_SOUS_OPERATIONS_" localSheetId="6">#REF!</definedName>
    <definedName name="P_Z_0_R_LIBELLES_SOUS_OPERATIONS_">#REF!</definedName>
    <definedName name="P_Z_0_R_LIBELLES_SOUS_OPERATIONS_1" localSheetId="6">#REF!</definedName>
    <definedName name="P_Z_0_R_LIBELLES_SOUS_OPERATIONS_1">#REF!</definedName>
    <definedName name="P_Z_0_R_LIBELLES_SOUS_OPERATIONS_10" localSheetId="6">#REF!</definedName>
    <definedName name="P_Z_0_R_LIBELLES_SOUS_OPERATIONS_10">#REF!</definedName>
    <definedName name="P_Z_0_R_LIBELLES_SOUS_OPERATIONS_11" localSheetId="6">#REF!</definedName>
    <definedName name="P_Z_0_R_LIBELLES_SOUS_OPERATIONS_11">#REF!</definedName>
    <definedName name="P_Z_0_R_LIBELLES_SOUS_OPERATIONS_12" localSheetId="6">#REF!</definedName>
    <definedName name="P_Z_0_R_LIBELLES_SOUS_OPERATIONS_12">#REF!</definedName>
    <definedName name="P_Z_0_R_LIBELLES_SOUS_OPERATIONS_13" localSheetId="6">#REF!</definedName>
    <definedName name="P_Z_0_R_LIBELLES_SOUS_OPERATIONS_13">#REF!</definedName>
    <definedName name="P_Z_0_R_LIBELLES_SOUS_OPERATIONS_14" localSheetId="6">#REF!</definedName>
    <definedName name="P_Z_0_R_LIBELLES_SOUS_OPERATIONS_14">#REF!</definedName>
    <definedName name="P_Z_0_R_LIBELLES_SOUS_OPERATIONS_15" localSheetId="6">#REF!</definedName>
    <definedName name="P_Z_0_R_LIBELLES_SOUS_OPERATIONS_15">#REF!</definedName>
    <definedName name="P_Z_0_R_LIBELLES_SOUS_OPERATIONS_16" localSheetId="6">#REF!</definedName>
    <definedName name="P_Z_0_R_LIBELLES_SOUS_OPERATIONS_16">#REF!</definedName>
    <definedName name="P_Z_0_R_LIBELLES_SOUS_OPERATIONS_17" localSheetId="6">#REF!</definedName>
    <definedName name="P_Z_0_R_LIBELLES_SOUS_OPERATIONS_17">#REF!</definedName>
    <definedName name="P_Z_0_R_LIBELLES_SOUS_OPERATIONS_18" localSheetId="6">#REF!</definedName>
    <definedName name="P_Z_0_R_LIBELLES_SOUS_OPERATIONS_18">#REF!</definedName>
    <definedName name="P_Z_0_R_LIBELLES_SOUS_OPERATIONS_19" localSheetId="6">#REF!</definedName>
    <definedName name="P_Z_0_R_LIBELLES_SOUS_OPERATIONS_19">#REF!</definedName>
    <definedName name="P_Z_0_R_LIBELLES_SOUS_OPERATIONS_2" localSheetId="6">#REF!</definedName>
    <definedName name="P_Z_0_R_LIBELLES_SOUS_OPERATIONS_2">#REF!</definedName>
    <definedName name="P_Z_0_R_LIBELLES_SOUS_OPERATIONS_20" localSheetId="6">#REF!</definedName>
    <definedName name="P_Z_0_R_LIBELLES_SOUS_OPERATIONS_20">#REF!</definedName>
    <definedName name="P_Z_0_R_LIBELLES_SOUS_OPERATIONS_3" localSheetId="6">#REF!</definedName>
    <definedName name="P_Z_0_R_LIBELLES_SOUS_OPERATIONS_3">#REF!</definedName>
    <definedName name="P_Z_0_R_LIBELLES_SOUS_OPERATIONS_4" localSheetId="6">#REF!</definedName>
    <definedName name="P_Z_0_R_LIBELLES_SOUS_OPERATIONS_4">#REF!</definedName>
    <definedName name="P_Z_0_R_LIBELLES_SOUS_OPERATIONS_5" localSheetId="6">#REF!</definedName>
    <definedName name="P_Z_0_R_LIBELLES_SOUS_OPERATIONS_5">#REF!</definedName>
    <definedName name="P_Z_0_R_LIBELLES_SOUS_OPERATIONS_6" localSheetId="6">#REF!</definedName>
    <definedName name="P_Z_0_R_LIBELLES_SOUS_OPERATIONS_6">#REF!</definedName>
    <definedName name="P_Z_0_R_LIBELLES_SOUS_OPERATIONS_7" localSheetId="6">#REF!</definedName>
    <definedName name="P_Z_0_R_LIBELLES_SOUS_OPERATIONS_7">#REF!</definedName>
    <definedName name="P_Z_0_R_LIBELLES_SOUS_OPERATIONS_8" localSheetId="6">#REF!</definedName>
    <definedName name="P_Z_0_R_LIBELLES_SOUS_OPERATIONS_8">#REF!</definedName>
    <definedName name="P_Z_0_R_LIBELLES_SOUS_OPERATIONS_9" localSheetId="6">#REF!</definedName>
    <definedName name="P_Z_0_R_LIBELLES_SOUS_OPERATIONS_9">#REF!</definedName>
    <definedName name="P_Z_0_R_LIBELLES_UNITES" localSheetId="6">#REF!</definedName>
    <definedName name="P_Z_0_R_LIBELLES_UNITES">#REF!</definedName>
    <definedName name="P_Z_0_R_LIBELLES_UNITES_1" localSheetId="6">#REF!</definedName>
    <definedName name="P_Z_0_R_LIBELLES_UNITES_1">#REF!</definedName>
    <definedName name="P_Z_0_R_LIBELLES_UNITES_10" localSheetId="6">#REF!</definedName>
    <definedName name="P_Z_0_R_LIBELLES_UNITES_10">#REF!</definedName>
    <definedName name="P_Z_0_R_LIBELLES_UNITES_11" localSheetId="6">#REF!</definedName>
    <definedName name="P_Z_0_R_LIBELLES_UNITES_11">#REF!</definedName>
    <definedName name="P_Z_0_R_LIBELLES_UNITES_12" localSheetId="6">#REF!</definedName>
    <definedName name="P_Z_0_R_LIBELLES_UNITES_12">#REF!</definedName>
    <definedName name="P_Z_0_R_LIBELLES_UNITES_13" localSheetId="6">#REF!</definedName>
    <definedName name="P_Z_0_R_LIBELLES_UNITES_13">#REF!</definedName>
    <definedName name="P_Z_0_R_LIBELLES_UNITES_14" localSheetId="6">#REF!</definedName>
    <definedName name="P_Z_0_R_LIBELLES_UNITES_14">#REF!</definedName>
    <definedName name="P_Z_0_R_LIBELLES_UNITES_15" localSheetId="6">#REF!</definedName>
    <definedName name="P_Z_0_R_LIBELLES_UNITES_15">#REF!</definedName>
    <definedName name="P_Z_0_R_LIBELLES_UNITES_16" localSheetId="6">#REF!</definedName>
    <definedName name="P_Z_0_R_LIBELLES_UNITES_16">#REF!</definedName>
    <definedName name="P_Z_0_R_LIBELLES_UNITES_17" localSheetId="6">#REF!</definedName>
    <definedName name="P_Z_0_R_LIBELLES_UNITES_17">#REF!</definedName>
    <definedName name="P_Z_0_R_LIBELLES_UNITES_18" localSheetId="6">#REF!</definedName>
    <definedName name="P_Z_0_R_LIBELLES_UNITES_18">#REF!</definedName>
    <definedName name="P_Z_0_R_LIBELLES_UNITES_19" localSheetId="6">#REF!</definedName>
    <definedName name="P_Z_0_R_LIBELLES_UNITES_19">#REF!</definedName>
    <definedName name="P_Z_0_R_LIBELLES_UNITES_2" localSheetId="6">#REF!</definedName>
    <definedName name="P_Z_0_R_LIBELLES_UNITES_2">#REF!</definedName>
    <definedName name="P_Z_0_R_LIBELLES_UNITES_20" localSheetId="6">#REF!</definedName>
    <definedName name="P_Z_0_R_LIBELLES_UNITES_20">#REF!</definedName>
    <definedName name="P_Z_0_R_LIBELLES_UNITES_3" localSheetId="6">#REF!</definedName>
    <definedName name="P_Z_0_R_LIBELLES_UNITES_3">#REF!</definedName>
    <definedName name="P_Z_0_R_LIBELLES_UNITES_4" localSheetId="6">#REF!</definedName>
    <definedName name="P_Z_0_R_LIBELLES_UNITES_4">#REF!</definedName>
    <definedName name="P_Z_0_R_LIBELLES_UNITES_5" localSheetId="6">#REF!</definedName>
    <definedName name="P_Z_0_R_LIBELLES_UNITES_5">#REF!</definedName>
    <definedName name="P_Z_0_R_LIBELLES_UNITES_6" localSheetId="6">#REF!</definedName>
    <definedName name="P_Z_0_R_LIBELLES_UNITES_6">#REF!</definedName>
    <definedName name="P_Z_0_R_LIBELLES_UNITES_7" localSheetId="6">#REF!</definedName>
    <definedName name="P_Z_0_R_LIBELLES_UNITES_7">#REF!</definedName>
    <definedName name="P_Z_0_R_LIBELLES_UNITES_8" localSheetId="6">#REF!</definedName>
    <definedName name="P_Z_0_R_LIBELLES_UNITES_8">#REF!</definedName>
    <definedName name="P_Z_0_R_LIBELLES_UNITES_9" localSheetId="6">#REF!</definedName>
    <definedName name="P_Z_0_R_LIBELLES_UNITES_9">#REF!</definedName>
    <definedName name="P_Z_1_B_COLONNE_COMMENTAIRE" localSheetId="6">#REF!</definedName>
    <definedName name="P_Z_1_B_COLONNE_COMMENTAIRE">#REF!</definedName>
    <definedName name="P_Z_1_B_COLONNE_COMMENTAIRE_ACTIVE" localSheetId="6">#REF!</definedName>
    <definedName name="P_Z_1_B_COLONNE_COMMENTAIRE_ACTIVE">#REF!</definedName>
    <definedName name="P_Z_1_B_COLONNE_COMMENTAIRE_INDICATION" localSheetId="6">#REF!</definedName>
    <definedName name="P_Z_1_B_COLONNE_COMMENTAIRE_INDICATION">#REF!</definedName>
    <definedName name="P_Z_1_B_COLONNE_COMMENTAIRE_OBLIGATOIRE" localSheetId="6">#REF!</definedName>
    <definedName name="P_Z_1_B_COLONNE_COMMENTAIRE_OBLIGATOIRE">#REF!</definedName>
    <definedName name="P_Z_1_B_COLONNE_COMMENTAIRE_SI_LIBELLE_STANDARD" localSheetId="6">#REF!</definedName>
    <definedName name="P_Z_1_B_COLONNE_COMMENTAIRE_SI_LIBELLE_STANDARD">#REF!</definedName>
    <definedName name="P_Z_1_B_COLONNE_CT_RAISONNABLE_FOURNISSEUR_2" localSheetId="6">#REF!</definedName>
    <definedName name="P_Z_1_B_COLONNE_CT_RAISONNABLE_FOURNISSEUR_2">#REF!</definedName>
    <definedName name="P_Z_1_B_COLONNE_CT_RAISONNABLE_FOURNISSEUR_2_INDICATION" localSheetId="6">#REF!</definedName>
    <definedName name="P_Z_1_B_COLONNE_CT_RAISONNABLE_FOURNISSEUR_2_INDICATION">#REF!</definedName>
    <definedName name="P_Z_1_B_COLONNE_CT_RAISONNABLE_FOURNISSEUR_3" localSheetId="6">#REF!</definedName>
    <definedName name="P_Z_1_B_COLONNE_CT_RAISONNABLE_FOURNISSEUR_3">#REF!</definedName>
    <definedName name="P_Z_1_B_COLONNE_CT_RAISONNABLE_FOURNISSEUR_3_INDICATION" localSheetId="6">#REF!</definedName>
    <definedName name="P_Z_1_B_COLONNE_CT_RAISONNABLE_FOURNISSEUR_3_INDICATION">#REF!</definedName>
    <definedName name="P_Z_1_B_COLONNE_CT_RAISONNABLE_JUSTIFICATIF_2" localSheetId="6">#REF!</definedName>
    <definedName name="P_Z_1_B_COLONNE_CT_RAISONNABLE_JUSTIFICATIF_2">#REF!</definedName>
    <definedName name="P_Z_1_B_COLONNE_CT_RAISONNABLE_JUSTIFICATIF_2_INDICATION" localSheetId="6">#REF!</definedName>
    <definedName name="P_Z_1_B_COLONNE_CT_RAISONNABLE_JUSTIFICATIF_2_INDICATION">#REF!</definedName>
    <definedName name="P_Z_1_B_COLONNE_CT_RAISONNABLE_JUSTIFICATIF_3" localSheetId="6">#REF!</definedName>
    <definedName name="P_Z_1_B_COLONNE_CT_RAISONNABLE_JUSTIFICATIF_3">#REF!</definedName>
    <definedName name="P_Z_1_B_COLONNE_CT_RAISONNABLE_JUSTIFICATIF_3_INDICATION" localSheetId="6">#REF!</definedName>
    <definedName name="P_Z_1_B_COLONNE_CT_RAISONNABLE_JUSTIFICATIF_3_INDICATION">#REF!</definedName>
    <definedName name="P_Z_1_B_COLONNE_CT_RAISONNABLE_MARCHE" localSheetId="6">#REF!</definedName>
    <definedName name="P_Z_1_B_COLONNE_CT_RAISONNABLE_MARCHE">#REF!</definedName>
    <definedName name="P_Z_1_B_COLONNE_CT_RAISONNABLE_MARCHE_INDICATION" localSheetId="6">#REF!</definedName>
    <definedName name="P_Z_1_B_COLONNE_CT_RAISONNABLE_MARCHE_INDICATION">#REF!</definedName>
    <definedName name="P_Z_1_B_COLONNE_CT_RAISONNABLE_MT_HT_2" localSheetId="6">#REF!</definedName>
    <definedName name="P_Z_1_B_COLONNE_CT_RAISONNABLE_MT_HT_2">#REF!</definedName>
    <definedName name="P_Z_1_B_COLONNE_CT_RAISONNABLE_MT_HT_2_INDICATION" localSheetId="6">#REF!</definedName>
    <definedName name="P_Z_1_B_COLONNE_CT_RAISONNABLE_MT_HT_2_INDICATION">#REF!</definedName>
    <definedName name="P_Z_1_B_COLONNE_CT_RAISONNABLE_MT_HT_3" localSheetId="6">#REF!</definedName>
    <definedName name="P_Z_1_B_COLONNE_CT_RAISONNABLE_MT_HT_3">#REF!</definedName>
    <definedName name="P_Z_1_B_COLONNE_CT_RAISONNABLE_MT_HT_3_INDICATION" localSheetId="6">#REF!</definedName>
    <definedName name="P_Z_1_B_COLONNE_CT_RAISONNABLE_MT_HT_3_INDICATION">#REF!</definedName>
    <definedName name="P_Z_1_B_COLONNE_CT_RAISONNABLE_MT_TVA_2" localSheetId="6">#REF!</definedName>
    <definedName name="P_Z_1_B_COLONNE_CT_RAISONNABLE_MT_TVA_2">#REF!</definedName>
    <definedName name="P_Z_1_B_COLONNE_CT_RAISONNABLE_MT_TVA_2_INDICATION" localSheetId="6">#REF!</definedName>
    <definedName name="P_Z_1_B_COLONNE_CT_RAISONNABLE_MT_TVA_2_INDICATION">#REF!</definedName>
    <definedName name="P_Z_1_B_COLONNE_CT_RAISONNABLE_MT_TVA_3" localSheetId="6">#REF!</definedName>
    <definedName name="P_Z_1_B_COLONNE_CT_RAISONNABLE_MT_TVA_3">#REF!</definedName>
    <definedName name="P_Z_1_B_COLONNE_CT_RAISONNABLE_MT_TVA_3_INDICATION" localSheetId="6">#REF!</definedName>
    <definedName name="P_Z_1_B_COLONNE_CT_RAISONNABLE_MT_TVA_3_INDICATION">#REF!</definedName>
    <definedName name="P_Z_1_B_COLONNE_DESCRIPTION" localSheetId="6">#REF!</definedName>
    <definedName name="P_Z_1_B_COLONNE_DESCRIPTION">#REF!</definedName>
    <definedName name="P_Z_1_B_COLONNE_DESCRIPTION_INDICATION" localSheetId="6">#REF!</definedName>
    <definedName name="P_Z_1_B_COLONNE_DESCRIPTION_INDICATION">#REF!</definedName>
    <definedName name="P_Z_1_B_COLONNE_FOURNISSEUR" localSheetId="6">#REF!</definedName>
    <definedName name="P_Z_1_B_COLONNE_FOURNISSEUR">#REF!</definedName>
    <definedName name="P_Z_1_B_COLONNE_FOURNISSEUR_INDICATION" localSheetId="6">#REF!</definedName>
    <definedName name="P_Z_1_B_COLONNE_FOURNISSEUR_INDICATION">#REF!</definedName>
    <definedName name="P_Z_1_B_COLONNE_JUSTIFICATIF" localSheetId="6">#REF!</definedName>
    <definedName name="P_Z_1_B_COLONNE_JUSTIFICATIF">#REF!</definedName>
    <definedName name="P_Z_1_B_COLONNE_JUSTIFICATIF_INDICATION" localSheetId="6">#REF!</definedName>
    <definedName name="P_Z_1_B_COLONNE_JUSTIFICATIF_INDICATION">#REF!</definedName>
    <definedName name="P_Z_1_B_COLONNE_MOTIFS_INELIGIBILITE_LIBELLE_STANDARD" localSheetId="6">#REF!</definedName>
    <definedName name="P_Z_1_B_COLONNE_MOTIFS_INELIGIBILITE_LIBELLE_STANDARD">#REF!</definedName>
    <definedName name="P_Z_1_B_COLONNE_MT_ELIGIBLE_LIBELLE_STANDARD" localSheetId="6">#REF!</definedName>
    <definedName name="P_Z_1_B_COLONNE_MT_ELIGIBLE_LIBELLE_STANDARD">#REF!</definedName>
    <definedName name="P_Z_1_B_COLONNE_MT_INELIGIBLE_LIBELLE_STANDARD" localSheetId="6">#REF!</definedName>
    <definedName name="P_Z_1_B_COLONNE_MT_INELIGIBLE_LIBELLE_STANDARD">#REF!</definedName>
    <definedName name="P_Z_1_B_COLONNE_MT_MAX_ACTIVE" localSheetId="6">#REF!</definedName>
    <definedName name="P_Z_1_B_COLONNE_MT_MAX_ACTIVE">#REF!</definedName>
    <definedName name="P_Z_1_B_COLONNE_MT_MAX_LIBELLE_STANDARD" localSheetId="6">#REF!</definedName>
    <definedName name="P_Z_1_B_COLONNE_MT_MAX_LIBELLE_STANDARD">#REF!</definedName>
    <definedName name="P_Z_1_B_COLONNE_MT_PRESENTE_HT" localSheetId="6">#REF!</definedName>
    <definedName name="P_Z_1_B_COLONNE_MT_PRESENTE_HT">#REF!</definedName>
    <definedName name="P_Z_1_B_COLONNE_MT_PRESENTE_HT_INDICATION" localSheetId="6">#REF!</definedName>
    <definedName name="P_Z_1_B_COLONNE_MT_PRESENTE_HT_INDICATION">#REF!</definedName>
    <definedName name="P_Z_1_B_COLONNE_MT_PRESENTE_TVA" localSheetId="6">#REF!</definedName>
    <definedName name="P_Z_1_B_COLONNE_MT_PRESENTE_TVA">#REF!</definedName>
    <definedName name="P_Z_1_B_COLONNE_MT_PRESENTE_TVA_INDICATION" localSheetId="6">#REF!</definedName>
    <definedName name="P_Z_1_B_COLONNE_MT_PRESENTE_TVA_INDICATION">#REF!</definedName>
    <definedName name="P_Z_1_B_COLONNE_MT_RAISONNABLE_LIBELLE_STANDARD" localSheetId="6">#REF!</definedName>
    <definedName name="P_Z_1_B_COLONNE_MT_RAISONNABLE_LIBELLE_STANDARD">#REF!</definedName>
    <definedName name="P_Z_1_B_COLONNE_POSTE" localSheetId="6">#REF!</definedName>
    <definedName name="P_Z_1_B_COLONNE_POSTE">#REF!</definedName>
    <definedName name="P_Z_1_B_COLONNE_POSTE_INDICATION" localSheetId="6">#REF!</definedName>
    <definedName name="P_Z_1_B_COLONNE_POSTE_INDICATION">#REF!</definedName>
    <definedName name="P_Z_1_B_COLONNE_QUANTITE" localSheetId="6">#REF!</definedName>
    <definedName name="P_Z_1_B_COLONNE_QUANTITE">#REF!</definedName>
    <definedName name="P_Z_1_B_COLONNE_QUANTITE_ACTIVE" localSheetId="6">#REF!</definedName>
    <definedName name="P_Z_1_B_COLONNE_QUANTITE_ACTIVE">#REF!</definedName>
    <definedName name="P_Z_1_B_COLONNE_QUANTITE_INDICATION" localSheetId="6">#REF!</definedName>
    <definedName name="P_Z_1_B_COLONNE_QUANTITE_INDICATION">#REF!</definedName>
    <definedName name="P_Z_1_B_COLONNE_QUANTITE_OBLIGATOIRE" localSheetId="6">#REF!</definedName>
    <definedName name="P_Z_1_B_COLONNE_QUANTITE_OBLIGATOIRE">#REF!</definedName>
    <definedName name="P_Z_1_B_COLONNE_SOUS_OPERATION" localSheetId="6">#REF!</definedName>
    <definedName name="P_Z_1_B_COLONNE_SOUS_OPERATION">#REF!</definedName>
    <definedName name="P_Z_1_B_COLONNE_SOUS_OPERATION_INDICATION" localSheetId="6">#REF!</definedName>
    <definedName name="P_Z_1_B_COLONNE_SOUS_OPERATION_INDICATION">#REF!</definedName>
    <definedName name="P_Z_1_B_COLONNE_UNITE" localSheetId="6">#REF!</definedName>
    <definedName name="P_Z_1_B_COLONNE_UNITE">#REF!</definedName>
    <definedName name="P_Z_1_B_COLONNE_UNITE_ACTIVE" localSheetId="6">#REF!</definedName>
    <definedName name="P_Z_1_B_COLONNE_UNITE_ACTIVE">#REF!</definedName>
    <definedName name="P_Z_1_B_COLONNE_UNITE_INDICATION" localSheetId="6">#REF!</definedName>
    <definedName name="P_Z_1_B_COLONNE_UNITE_INDICATION">#REF!</definedName>
    <definedName name="P_Z_1_B_COLONNE_UNITE_OBLIGATOIRE" localSheetId="6">#REF!</definedName>
    <definedName name="P_Z_1_B_COLONNE_UNITE_OBLIGATOIRE">#REF!</definedName>
    <definedName name="P_Z_1_B_EXEMPLE_UTILISATION" localSheetId="6">#REF!</definedName>
    <definedName name="P_Z_1_B_EXEMPLE_UTILISATION">#REF!</definedName>
    <definedName name="P_Z_1_B_INTITULE_DEPENSES_DEVIS_STANDARD" localSheetId="6">#REF!</definedName>
    <definedName name="P_Z_1_B_INTITULE_DEPENSES_DEVIS_STANDARD">#REF!</definedName>
    <definedName name="P_Z_1_B_UFD" localSheetId="6">#REF!</definedName>
    <definedName name="P_Z_1_B_UFD">#REF!</definedName>
    <definedName name="P_Z_1_B_ULD" localSheetId="6">#REF!</definedName>
    <definedName name="P_Z_1_B_ULD">#REF!</definedName>
    <definedName name="P_Z_1_B_UTILISATION_FILTRE_DESCRIPTIONS" localSheetId="6">#REF!</definedName>
    <definedName name="P_Z_1_B_UTILISATION_FILTRE_DESCRIPTIONS">#REF!</definedName>
    <definedName name="P_Z_1_B_UTILISATION_FILTRE_POSTES" localSheetId="6">#REF!</definedName>
    <definedName name="P_Z_1_B_UTILISATION_FILTRE_POSTES">#REF!</definedName>
    <definedName name="P_Z_1_B_UTILISATION_FILTRE_SOUS_OPERATIONS" localSheetId="6">#REF!</definedName>
    <definedName name="P_Z_1_B_UTILISATION_FILTRE_SOUS_OPERATIONS">#REF!</definedName>
    <definedName name="P_Z_1_B_UTILISATION_FILTRE_UNITES" localSheetId="6">#REF!</definedName>
    <definedName name="P_Z_1_B_UTILISATION_FILTRE_UNITES">#REF!</definedName>
    <definedName name="P_Z_1_B_UTILISATION_LIBELLES_DESCRIPTIONS" localSheetId="6">#REF!</definedName>
    <definedName name="P_Z_1_B_UTILISATION_LIBELLES_DESCRIPTIONS">#REF!</definedName>
    <definedName name="P_Z_1_N_COLONNE_COMMENTAIRE_INDICATION" localSheetId="6">#REF!</definedName>
    <definedName name="P_Z_1_N_COLONNE_COMMENTAIRE_INDICATION">#REF!</definedName>
    <definedName name="P_Z_1_N_COLONNE_COMMENTAIRE_INDICATION_STANDARD" localSheetId="6">#REF!</definedName>
    <definedName name="P_Z_1_N_COLONNE_COMMENTAIRE_INDICATION_STANDARD">#REF!</definedName>
    <definedName name="P_Z_1_N_COLONNE_COMMENTAIRE_SI_LIBELLE_DEFAUT" localSheetId="6">#REF!</definedName>
    <definedName name="P_Z_1_N_COLONNE_COMMENTAIRE_SI_LIBELLE_DEFAUT">#REF!</definedName>
    <definedName name="P_Z_1_N_COLONNE_COMMENTAIRE_SI_LIBELLE_STANDARD" localSheetId="6">#REF!</definedName>
    <definedName name="P_Z_1_N_COLONNE_COMMENTAIRE_SI_LIBELLE_STANDARD">#REF!</definedName>
    <definedName name="P_Z_1_N_COLONNE_COMMENTAIRE_SPECIFIQUE" localSheetId="6">#REF!</definedName>
    <definedName name="P_Z_1_N_COLONNE_COMMENTAIRE_SPECIFIQUE">#REF!</definedName>
    <definedName name="P_Z_1_N_COLONNE_COMMENTAIRE_STANDARD" localSheetId="6">#REF!</definedName>
    <definedName name="P_Z_1_N_COLONNE_COMMENTAIRE_STANDARD">#REF!</definedName>
    <definedName name="P_Z_1_N_COLONNE_CT_RAISONNABLE_FOURNISSEUR_2_INDICATION" localSheetId="6">#REF!</definedName>
    <definedName name="P_Z_1_N_COLONNE_CT_RAISONNABLE_FOURNISSEUR_2_INDICATION">#REF!</definedName>
    <definedName name="P_Z_1_N_COLONNE_CT_RAISONNABLE_FOURNISSEUR_2_INDICATION_STANDARD" localSheetId="6">#REF!</definedName>
    <definedName name="P_Z_1_N_COLONNE_CT_RAISONNABLE_FOURNISSEUR_2_INDICATION_STANDARD">#REF!</definedName>
    <definedName name="P_Z_1_N_COLONNE_CT_RAISONNABLE_FOURNISSEUR_2_SPECIFIQUE" localSheetId="6">#REF!</definedName>
    <definedName name="P_Z_1_N_COLONNE_CT_RAISONNABLE_FOURNISSEUR_2_SPECIFIQUE">#REF!</definedName>
    <definedName name="P_Z_1_N_COLONNE_CT_RAISONNABLE_FOURNISSEUR_2_STANDARD" localSheetId="6">#REF!</definedName>
    <definedName name="P_Z_1_N_COLONNE_CT_RAISONNABLE_FOURNISSEUR_2_STANDARD">#REF!</definedName>
    <definedName name="P_Z_1_N_COLONNE_CT_RAISONNABLE_FOURNISSEUR_3_INDICATION" localSheetId="6">#REF!</definedName>
    <definedName name="P_Z_1_N_COLONNE_CT_RAISONNABLE_FOURNISSEUR_3_INDICATION">#REF!</definedName>
    <definedName name="P_Z_1_N_COLONNE_CT_RAISONNABLE_FOURNISSEUR_3_INDICATION_STANDARD" localSheetId="6">#REF!</definedName>
    <definedName name="P_Z_1_N_COLONNE_CT_RAISONNABLE_FOURNISSEUR_3_INDICATION_STANDARD">#REF!</definedName>
    <definedName name="P_Z_1_N_COLONNE_CT_RAISONNABLE_FOURNISSEUR_3_SPECIFIQUE" localSheetId="6">#REF!</definedName>
    <definedName name="P_Z_1_N_COLONNE_CT_RAISONNABLE_FOURNISSEUR_3_SPECIFIQUE">#REF!</definedName>
    <definedName name="P_Z_1_N_COLONNE_CT_RAISONNABLE_FOURNISSEUR_3_STANDARD" localSheetId="6">#REF!</definedName>
    <definedName name="P_Z_1_N_COLONNE_CT_RAISONNABLE_FOURNISSEUR_3_STANDARD">#REF!</definedName>
    <definedName name="P_Z_1_N_COLONNE_CT_RAISONNABLE_JUSTIFICATIF_2_INDICATION" localSheetId="6">#REF!</definedName>
    <definedName name="P_Z_1_N_COLONNE_CT_RAISONNABLE_JUSTIFICATIF_2_INDICATION">#REF!</definedName>
    <definedName name="P_Z_1_N_COLONNE_CT_RAISONNABLE_JUSTIFICATIF_2_INDICATION_STANDARD" localSheetId="6">#REF!</definedName>
    <definedName name="P_Z_1_N_COLONNE_CT_RAISONNABLE_JUSTIFICATIF_2_INDICATION_STANDARD">#REF!</definedName>
    <definedName name="P_Z_1_N_COLONNE_CT_RAISONNABLE_JUSTIFICATIF_2_SPECIFIQUE" localSheetId="6">#REF!</definedName>
    <definedName name="P_Z_1_N_COLONNE_CT_RAISONNABLE_JUSTIFICATIF_2_SPECIFIQUE">#REF!</definedName>
    <definedName name="P_Z_1_N_COLONNE_CT_RAISONNABLE_JUSTIFICATIF_2_STANDARD" localSheetId="6">#REF!</definedName>
    <definedName name="P_Z_1_N_COLONNE_CT_RAISONNABLE_JUSTIFICATIF_2_STANDARD">#REF!</definedName>
    <definedName name="P_Z_1_N_COLONNE_CT_RAISONNABLE_JUSTIFICATIF_3_INDICATION" localSheetId="6">#REF!</definedName>
    <definedName name="P_Z_1_N_COLONNE_CT_RAISONNABLE_JUSTIFICATIF_3_INDICATION">#REF!</definedName>
    <definedName name="P_Z_1_N_COLONNE_CT_RAISONNABLE_JUSTIFICATIF_3_INDICATION_STANDARD" localSheetId="6">#REF!</definedName>
    <definedName name="P_Z_1_N_COLONNE_CT_RAISONNABLE_JUSTIFICATIF_3_INDICATION_STANDARD">#REF!</definedName>
    <definedName name="P_Z_1_N_COLONNE_CT_RAISONNABLE_JUSTIFICATIF_3_SPECIFIQUE" localSheetId="6">#REF!</definedName>
    <definedName name="P_Z_1_N_COLONNE_CT_RAISONNABLE_JUSTIFICATIF_3_SPECIFIQUE">#REF!</definedName>
    <definedName name="P_Z_1_N_COLONNE_CT_RAISONNABLE_JUSTIFICATIF_3_STANDARD" localSheetId="6">#REF!</definedName>
    <definedName name="P_Z_1_N_COLONNE_CT_RAISONNABLE_JUSTIFICATIF_3_STANDARD">#REF!</definedName>
    <definedName name="P_Z_1_N_COLONNE_CT_RAISONNABLE_MARCHE_INDICATION" localSheetId="6">#REF!</definedName>
    <definedName name="P_Z_1_N_COLONNE_CT_RAISONNABLE_MARCHE_INDICATION">#REF!</definedName>
    <definedName name="P_Z_1_N_COLONNE_CT_RAISONNABLE_MARCHE_INDICATION_STANDARD" localSheetId="6">#REF!</definedName>
    <definedName name="P_Z_1_N_COLONNE_CT_RAISONNABLE_MARCHE_INDICATION_STANDARD">#REF!</definedName>
    <definedName name="P_Z_1_N_COLONNE_CT_RAISONNABLE_MARCHE_SPECIFIQUE" localSheetId="6">#REF!</definedName>
    <definedName name="P_Z_1_N_COLONNE_CT_RAISONNABLE_MARCHE_SPECIFIQUE">#REF!</definedName>
    <definedName name="P_Z_1_N_COLONNE_CT_RAISONNABLE_MARCHE_STANDARD" localSheetId="6">#REF!</definedName>
    <definedName name="P_Z_1_N_COLONNE_CT_RAISONNABLE_MARCHE_STANDARD">#REF!</definedName>
    <definedName name="P_Z_1_N_COLONNE_CT_RAISONNABLE_MT_HT_2_INDICATION" localSheetId="6">#REF!</definedName>
    <definedName name="P_Z_1_N_COLONNE_CT_RAISONNABLE_MT_HT_2_INDICATION">#REF!</definedName>
    <definedName name="P_Z_1_N_COLONNE_CT_RAISONNABLE_MT_HT_2_INDICATION_STANDARD" localSheetId="6">#REF!</definedName>
    <definedName name="P_Z_1_N_COLONNE_CT_RAISONNABLE_MT_HT_2_INDICATION_STANDARD">#REF!</definedName>
    <definedName name="P_Z_1_N_COLONNE_CT_RAISONNABLE_MT_HT_2_SPECIFIQUE" localSheetId="6">#REF!</definedName>
    <definedName name="P_Z_1_N_COLONNE_CT_RAISONNABLE_MT_HT_2_SPECIFIQUE">#REF!</definedName>
    <definedName name="P_Z_1_N_COLONNE_CT_RAISONNABLE_MT_HT_2_STANDARD" localSheetId="6">#REF!</definedName>
    <definedName name="P_Z_1_N_COLONNE_CT_RAISONNABLE_MT_HT_2_STANDARD">#REF!</definedName>
    <definedName name="P_Z_1_N_COLONNE_CT_RAISONNABLE_MT_HT_3_INDICATION" localSheetId="6">#REF!</definedName>
    <definedName name="P_Z_1_N_COLONNE_CT_RAISONNABLE_MT_HT_3_INDICATION">#REF!</definedName>
    <definedName name="P_Z_1_N_COLONNE_CT_RAISONNABLE_MT_HT_3_INDICATION_STANDARD" localSheetId="6">#REF!</definedName>
    <definedName name="P_Z_1_N_COLONNE_CT_RAISONNABLE_MT_HT_3_INDICATION_STANDARD">#REF!</definedName>
    <definedName name="P_Z_1_N_COLONNE_CT_RAISONNABLE_MT_HT_3_SPECIFIQUE" localSheetId="6">#REF!</definedName>
    <definedName name="P_Z_1_N_COLONNE_CT_RAISONNABLE_MT_HT_3_SPECIFIQUE">#REF!</definedName>
    <definedName name="P_Z_1_N_COLONNE_CT_RAISONNABLE_MT_HT_3_STANDARD" localSheetId="6">#REF!</definedName>
    <definedName name="P_Z_1_N_COLONNE_CT_RAISONNABLE_MT_HT_3_STANDARD">#REF!</definedName>
    <definedName name="P_Z_1_N_COLONNE_CT_RAISONNABLE_MT_TVA_2_INDICATION" localSheetId="6">#REF!</definedName>
    <definedName name="P_Z_1_N_COLONNE_CT_RAISONNABLE_MT_TVA_2_INDICATION">#REF!</definedName>
    <definedName name="P_Z_1_N_COLONNE_CT_RAISONNABLE_MT_TVA_2_INDICATION_STANDARD" localSheetId="6">#REF!</definedName>
    <definedName name="P_Z_1_N_COLONNE_CT_RAISONNABLE_MT_TVA_2_INDICATION_STANDARD">#REF!</definedName>
    <definedName name="P_Z_1_N_COLONNE_CT_RAISONNABLE_MT_TVA_2_SPECIFIQUE" localSheetId="6">#REF!</definedName>
    <definedName name="P_Z_1_N_COLONNE_CT_RAISONNABLE_MT_TVA_2_SPECIFIQUE">#REF!</definedName>
    <definedName name="P_Z_1_N_COLONNE_CT_RAISONNABLE_MT_TVA_2_STANDARD" localSheetId="6">#REF!</definedName>
    <definedName name="P_Z_1_N_COLONNE_CT_RAISONNABLE_MT_TVA_2_STANDARD">#REF!</definedName>
    <definedName name="P_Z_1_N_COLONNE_CT_RAISONNABLE_MT_TVA_3_INDICATION" localSheetId="6">#REF!</definedName>
    <definedName name="P_Z_1_N_COLONNE_CT_RAISONNABLE_MT_TVA_3_INDICATION">#REF!</definedName>
    <definedName name="P_Z_1_N_COLONNE_CT_RAISONNABLE_MT_TVA_3_INDICATION_STANDARD" localSheetId="6">#REF!</definedName>
    <definedName name="P_Z_1_N_COLONNE_CT_RAISONNABLE_MT_TVA_3_INDICATION_STANDARD">#REF!</definedName>
    <definedName name="P_Z_1_N_COLONNE_CT_RAISONNABLE_MT_TVA_3_SPECIFIQUE" localSheetId="6">#REF!</definedName>
    <definedName name="P_Z_1_N_COLONNE_CT_RAISONNABLE_MT_TVA_3_SPECIFIQUE">#REF!</definedName>
    <definedName name="P_Z_1_N_COLONNE_CT_RAISONNABLE_MT_TVA_3_STANDARD" localSheetId="6">#REF!</definedName>
    <definedName name="P_Z_1_N_COLONNE_CT_RAISONNABLE_MT_TVA_3_STANDARD">#REF!</definedName>
    <definedName name="P_Z_1_N_COLONNE_DESCRIPTION_INDICATION" localSheetId="6">#REF!</definedName>
    <definedName name="P_Z_1_N_COLONNE_DESCRIPTION_INDICATION">#REF!</definedName>
    <definedName name="P_Z_1_N_COLONNE_DESCRIPTION_INDICATION_STANDARD" localSheetId="6">#REF!</definedName>
    <definedName name="P_Z_1_N_COLONNE_DESCRIPTION_INDICATION_STANDARD">#REF!</definedName>
    <definedName name="P_Z_1_N_COLONNE_DESCRIPTION_SPECIFIQUE" localSheetId="6">#REF!</definedName>
    <definedName name="P_Z_1_N_COLONNE_DESCRIPTION_SPECIFIQUE">#REF!</definedName>
    <definedName name="P_Z_1_N_COLONNE_DESCRIPTION_STANDARD" localSheetId="6">#REF!</definedName>
    <definedName name="P_Z_1_N_COLONNE_DESCRIPTION_STANDARD">#REF!</definedName>
    <definedName name="P_Z_1_N_COLONNE_FOURNISSEUR_INDICATION" localSheetId="6">#REF!</definedName>
    <definedName name="P_Z_1_N_COLONNE_FOURNISSEUR_INDICATION">#REF!</definedName>
    <definedName name="P_Z_1_N_COLONNE_FOURNISSEUR_INDICATION_STANDARD" localSheetId="6">#REF!</definedName>
    <definedName name="P_Z_1_N_COLONNE_FOURNISSEUR_INDICATION_STANDARD">#REF!</definedName>
    <definedName name="P_Z_1_N_COLONNE_FOURNISSEUR_SPECIFIQUE" localSheetId="6">#REF!</definedName>
    <definedName name="P_Z_1_N_COLONNE_FOURNISSEUR_SPECIFIQUE">#REF!</definedName>
    <definedName name="P_Z_1_N_COLONNE_FOURNISSEUR_STANDARD" localSheetId="6">#REF!</definedName>
    <definedName name="P_Z_1_N_COLONNE_FOURNISSEUR_STANDARD">#REF!</definedName>
    <definedName name="P_Z_1_N_COLONNE_JUSTIFICATIF_INDICATION" localSheetId="6">#REF!</definedName>
    <definedName name="P_Z_1_N_COLONNE_JUSTIFICATIF_INDICATION">#REF!</definedName>
    <definedName name="P_Z_1_N_COLONNE_JUSTIFICATIF_INDICATION_STANDARD" localSheetId="6">#REF!</definedName>
    <definedName name="P_Z_1_N_COLONNE_JUSTIFICATIF_INDICATION_STANDARD">#REF!</definedName>
    <definedName name="P_Z_1_N_COLONNE_JUSTIFICATIF_SPECIFIQUE" localSheetId="6">#REF!</definedName>
    <definedName name="P_Z_1_N_COLONNE_JUSTIFICATIF_SPECIFIQUE">#REF!</definedName>
    <definedName name="P_Z_1_N_COLONNE_JUSTIFICATIF_STANDARD" localSheetId="6">#REF!</definedName>
    <definedName name="P_Z_1_N_COLONNE_JUSTIFICATIF_STANDARD">#REF!</definedName>
    <definedName name="P_Z_1_N_COLONNE_MOTIFS_INELIGIBILITE_LIBELLE_DEFAUT" localSheetId="6">#REF!</definedName>
    <definedName name="P_Z_1_N_COLONNE_MOTIFS_INELIGIBILITE_LIBELLE_DEFAUT">#REF!</definedName>
    <definedName name="P_Z_1_N_COLONNE_MOTIFS_INELIGIBILITE_LIBELLE_STANDARD" localSheetId="6">#REF!</definedName>
    <definedName name="P_Z_1_N_COLONNE_MOTIFS_INELIGIBILITE_LIBELLE_STANDARD">#REF!</definedName>
    <definedName name="P_Z_1_N_COLONNE_MT_ELIGIBLE_LIBELLE_DEFAUT" localSheetId="6">#REF!</definedName>
    <definedName name="P_Z_1_N_COLONNE_MT_ELIGIBLE_LIBELLE_DEFAUT">#REF!</definedName>
    <definedName name="P_Z_1_N_COLONNE_MT_ELIGIBLE_LIBELLE_STANDARD" localSheetId="6">#REF!</definedName>
    <definedName name="P_Z_1_N_COLONNE_MT_ELIGIBLE_LIBELLE_STANDARD">#REF!</definedName>
    <definedName name="P_Z_1_N_COLONNE_MT_INELIGIBLE_LIBELLE_DEFAUT" localSheetId="6">#REF!</definedName>
    <definedName name="P_Z_1_N_COLONNE_MT_INELIGIBLE_LIBELLE_DEFAUT">#REF!</definedName>
    <definedName name="P_Z_1_N_COLONNE_MT_INELIGIBLE_LIBELLE_STANDARD" localSheetId="6">#REF!</definedName>
    <definedName name="P_Z_1_N_COLONNE_MT_INELIGIBLE_LIBELLE_STANDARD">#REF!</definedName>
    <definedName name="P_Z_1_N_COLONNE_MT_MAX_LIBELLE_DEFAUT" localSheetId="6">#REF!</definedName>
    <definedName name="P_Z_1_N_COLONNE_MT_MAX_LIBELLE_DEFAUT">#REF!</definedName>
    <definedName name="P_Z_1_N_COLONNE_MT_MAX_LIBELLE_STANDARD" localSheetId="6">#REF!</definedName>
    <definedName name="P_Z_1_N_COLONNE_MT_MAX_LIBELLE_STANDARD">#REF!</definedName>
    <definedName name="P_Z_1_N_COLONNE_MT_PRESENTE_HT_INDICATION" localSheetId="6">#REF!</definedName>
    <definedName name="P_Z_1_N_COLONNE_MT_PRESENTE_HT_INDICATION">#REF!</definedName>
    <definedName name="P_Z_1_N_COLONNE_MT_PRESENTE_HT_INDICATION_STANDARD" localSheetId="6">#REF!</definedName>
    <definedName name="P_Z_1_N_COLONNE_MT_PRESENTE_HT_INDICATION_STANDARD">#REF!</definedName>
    <definedName name="P_Z_1_N_COLONNE_MT_PRESENTE_HT_SPECIFIQUE" localSheetId="6">#REF!</definedName>
    <definedName name="P_Z_1_N_COLONNE_MT_PRESENTE_HT_SPECIFIQUE">#REF!</definedName>
    <definedName name="P_Z_1_N_COLONNE_MT_PRESENTE_HT_STANDARD" localSheetId="6">#REF!</definedName>
    <definedName name="P_Z_1_N_COLONNE_MT_PRESENTE_HT_STANDARD">#REF!</definedName>
    <definedName name="P_Z_1_N_COLONNE_MT_PRESENTE_TVA_INDICATION" localSheetId="6">#REF!</definedName>
    <definedName name="P_Z_1_N_COLONNE_MT_PRESENTE_TVA_INDICATION">#REF!</definedName>
    <definedName name="P_Z_1_N_COLONNE_MT_PRESENTE_TVA_INDICATION_STANDARD" localSheetId="6">#REF!</definedName>
    <definedName name="P_Z_1_N_COLONNE_MT_PRESENTE_TVA_INDICATION_STANDARD">#REF!</definedName>
    <definedName name="P_Z_1_N_COLONNE_MT_PRESENTE_TVA_SPECIFIQUE" localSheetId="6">#REF!</definedName>
    <definedName name="P_Z_1_N_COLONNE_MT_PRESENTE_TVA_SPECIFIQUE">#REF!</definedName>
    <definedName name="P_Z_1_N_COLONNE_MT_PRESENTE_TVA_STANDARD" localSheetId="6">#REF!</definedName>
    <definedName name="P_Z_1_N_COLONNE_MT_PRESENTE_TVA_STANDARD">#REF!</definedName>
    <definedName name="P_Z_1_N_COLONNE_MT_RAISONNABLE_DEFAUT" localSheetId="6">#REF!</definedName>
    <definedName name="P_Z_1_N_COLONNE_MT_RAISONNABLE_DEFAUT">#REF!</definedName>
    <definedName name="P_Z_1_N_COLONNE_MT_RAISONNABLE_STANDARD" localSheetId="6">#REF!</definedName>
    <definedName name="P_Z_1_N_COLONNE_MT_RAISONNABLE_STANDARD">#REF!</definedName>
    <definedName name="P_Z_1_N_COLONNE_POSTE_INDICATION" localSheetId="6">#REF!</definedName>
    <definedName name="P_Z_1_N_COLONNE_POSTE_INDICATION">#REF!</definedName>
    <definedName name="P_Z_1_N_COLONNE_POSTE_INDICATION_STANDARD" localSheetId="6">#REF!</definedName>
    <definedName name="P_Z_1_N_COLONNE_POSTE_INDICATION_STANDARD">#REF!</definedName>
    <definedName name="P_Z_1_N_COLONNE_POSTE_SPECIFIQUE" localSheetId="6">#REF!</definedName>
    <definedName name="P_Z_1_N_COLONNE_POSTE_SPECIFIQUE">#REF!</definedName>
    <definedName name="P_Z_1_N_COLONNE_POSTE_STANDARD" localSheetId="6">#REF!</definedName>
    <definedName name="P_Z_1_N_COLONNE_POSTE_STANDARD">#REF!</definedName>
    <definedName name="P_Z_1_N_COLONNE_QUANTITE_INDICATION" localSheetId="6">#REF!</definedName>
    <definedName name="P_Z_1_N_COLONNE_QUANTITE_INDICATION">#REF!</definedName>
    <definedName name="P_Z_1_N_COLONNE_QUANTITE_INDICATION_STANDARD" localSheetId="6">#REF!</definedName>
    <definedName name="P_Z_1_N_COLONNE_QUANTITE_INDICATION_STANDARD">#REF!</definedName>
    <definedName name="P_Z_1_N_COLONNE_QUANTITE_SPECIFIQUE" localSheetId="6">#REF!</definedName>
    <definedName name="P_Z_1_N_COLONNE_QUANTITE_SPECIFIQUE">#REF!</definedName>
    <definedName name="P_Z_1_N_COLONNE_QUANTITE_STANDARD" localSheetId="6">#REF!</definedName>
    <definedName name="P_Z_1_N_COLONNE_QUANTITE_STANDARD">#REF!</definedName>
    <definedName name="P_Z_1_N_COLONNE_SOUS_OPERATION_INDICATION" localSheetId="6">#REF!</definedName>
    <definedName name="P_Z_1_N_COLONNE_SOUS_OPERATION_INDICATION">#REF!</definedName>
    <definedName name="P_Z_1_N_COLONNE_SOUS_OPERATION_INDICATION_STANDARD" localSheetId="6">#REF!</definedName>
    <definedName name="P_Z_1_N_COLONNE_SOUS_OPERATION_INDICATION_STANDARD">#REF!</definedName>
    <definedName name="P_Z_1_N_COLONNE_SOUS_OPERATION_SPECIFIQUE" localSheetId="6">#REF!</definedName>
    <definedName name="P_Z_1_N_COLONNE_SOUS_OPERATION_SPECIFIQUE">#REF!</definedName>
    <definedName name="P_Z_1_N_COLONNE_SOUS_OPERATION_STANDARD" localSheetId="6">#REF!</definedName>
    <definedName name="P_Z_1_N_COLONNE_SOUS_OPERATION_STANDARD">#REF!</definedName>
    <definedName name="P_Z_1_N_COLONNE_UNITE_INDICATION" localSheetId="6">#REF!</definedName>
    <definedName name="P_Z_1_N_COLONNE_UNITE_INDICATION">#REF!</definedName>
    <definedName name="P_Z_1_N_COLONNE_UNITE_INDICATION_STANDARD" localSheetId="6">#REF!</definedName>
    <definedName name="P_Z_1_N_COLONNE_UNITE_INDICATION_STANDARD">#REF!</definedName>
    <definedName name="P_Z_1_N_COLONNE_UNITE_SPECIFIQUE" localSheetId="6">#REF!</definedName>
    <definedName name="P_Z_1_N_COLONNE_UNITE_SPECIFIQUE">#REF!</definedName>
    <definedName name="P_Z_1_N_COLONNE_UNITE_STANDARD" localSheetId="6">#REF!</definedName>
    <definedName name="P_Z_1_N_COLONNE_UNITE_STANDARD">#REF!</definedName>
    <definedName name="P_Z_1_N_CONSIGNE_DEPENSES_DEVIS" localSheetId="6">#REF!</definedName>
    <definedName name="P_Z_1_N_CONSIGNE_DEPENSES_DEVIS">#REF!</definedName>
    <definedName name="P_Z_1_N_EXEMPLE_COMMENTAIRE" localSheetId="6">#REF!</definedName>
    <definedName name="P_Z_1_N_EXEMPLE_COMMENTAIRE">#REF!</definedName>
    <definedName name="P_Z_1_N_EXEMPLE_CT_RAISONNABLE_FOURNISSEUR_2" localSheetId="6">#REF!</definedName>
    <definedName name="P_Z_1_N_EXEMPLE_CT_RAISONNABLE_FOURNISSEUR_2">#REF!</definedName>
    <definedName name="P_Z_1_N_EXEMPLE_CT_RAISONNABLE_FOURNISSEUR_3" localSheetId="6">#REF!</definedName>
    <definedName name="P_Z_1_N_EXEMPLE_CT_RAISONNABLE_FOURNISSEUR_3">#REF!</definedName>
    <definedName name="P_Z_1_N_EXEMPLE_CT_RAISONNABLE_JUSTIFICATIF_2" localSheetId="6">#REF!</definedName>
    <definedName name="P_Z_1_N_EXEMPLE_CT_RAISONNABLE_JUSTIFICATIF_2">#REF!</definedName>
    <definedName name="P_Z_1_N_EXEMPLE_CT_RAISONNABLE_JUSTIFICATIF_3" localSheetId="6">#REF!</definedName>
    <definedName name="P_Z_1_N_EXEMPLE_CT_RAISONNABLE_JUSTIFICATIF_3">#REF!</definedName>
    <definedName name="P_Z_1_N_EXEMPLE_CT_RAISONNABLE_MARCHE" localSheetId="6">#REF!</definedName>
    <definedName name="P_Z_1_N_EXEMPLE_CT_RAISONNABLE_MARCHE">#REF!</definedName>
    <definedName name="P_Z_1_N_EXEMPLE_CT_RAISONNABLE_MT_HT_2" localSheetId="6">#REF!</definedName>
    <definedName name="P_Z_1_N_EXEMPLE_CT_RAISONNABLE_MT_HT_2">#REF!</definedName>
    <definedName name="P_Z_1_N_EXEMPLE_CT_RAISONNABLE_MT_HT_3" localSheetId="6">#REF!</definedName>
    <definedName name="P_Z_1_N_EXEMPLE_CT_RAISONNABLE_MT_HT_3">#REF!</definedName>
    <definedName name="P_Z_1_N_EXEMPLE_CT_RAISONNABLE_MT_TVA_2" localSheetId="6">#REF!</definedName>
    <definedName name="P_Z_1_N_EXEMPLE_CT_RAISONNABLE_MT_TVA_2">#REF!</definedName>
    <definedName name="P_Z_1_N_EXEMPLE_CT_RAISONNABLE_MT_TVA_3" localSheetId="6">#REF!</definedName>
    <definedName name="P_Z_1_N_EXEMPLE_CT_RAISONNABLE_MT_TVA_3">#REF!</definedName>
    <definedName name="P_Z_1_N_EXEMPLE_DESCRIPTION" localSheetId="6">#REF!</definedName>
    <definedName name="P_Z_1_N_EXEMPLE_DESCRIPTION">#REF!</definedName>
    <definedName name="P_Z_1_N_EXEMPLE_FOURNISSEUR" localSheetId="6">#REF!</definedName>
    <definedName name="P_Z_1_N_EXEMPLE_FOURNISSEUR">#REF!</definedName>
    <definedName name="P_Z_1_N_EXEMPLE_JUSTIFICATIF" localSheetId="6">#REF!</definedName>
    <definedName name="P_Z_1_N_EXEMPLE_JUSTIFICATIF">#REF!</definedName>
    <definedName name="P_Z_1_N_EXEMPLE_MT_PRESENTE_HT" localSheetId="6">#REF!</definedName>
    <definedName name="P_Z_1_N_EXEMPLE_MT_PRESENTE_HT">#REF!</definedName>
    <definedName name="P_Z_1_N_EXEMPLE_MT_PRESENTE_TVA" localSheetId="6">#REF!</definedName>
    <definedName name="P_Z_1_N_EXEMPLE_MT_PRESENTE_TVA">#REF!</definedName>
    <definedName name="P_Z_1_N_EXEMPLE_POSTE" localSheetId="6">#REF!</definedName>
    <definedName name="P_Z_1_N_EXEMPLE_POSTE">#REF!</definedName>
    <definedName name="P_Z_1_N_EXEMPLE_QUANTITE" localSheetId="6">#REF!</definedName>
    <definedName name="P_Z_1_N_EXEMPLE_QUANTITE">#REF!</definedName>
    <definedName name="P_Z_1_N_EXEMPLE_SOUS_OPERATION" localSheetId="6">#REF!</definedName>
    <definedName name="P_Z_1_N_EXEMPLE_SOUS_OPERATION">#REF!</definedName>
    <definedName name="P_Z_1_N_EXEMPLE_UNITE" localSheetId="6">#REF!</definedName>
    <definedName name="P_Z_1_N_EXEMPLE_UNITE">#REF!</definedName>
    <definedName name="P_Z_1_N_INTITULE_DEPENSES_DEVIS_DEFAUT" localSheetId="6">#REF!</definedName>
    <definedName name="P_Z_1_N_INTITULE_DEPENSES_DEVIS_DEFAUT">#REF!</definedName>
    <definedName name="P_Z_1_N_INTITULE_DEPENSES_DEVIS_STANDARD" localSheetId="6">#REF!</definedName>
    <definedName name="P_Z_1_N_INTITULE_DEPENSES_DEVIS_STANDARD">#REF!</definedName>
    <definedName name="P_Z_1_R_LIBELLES_DESCRIPTIONS" localSheetId="6">#REF!</definedName>
    <definedName name="P_Z_1_R_LIBELLES_DESCRIPTIONS">#REF!</definedName>
    <definedName name="P_Z_1_R_LIBELLES_DESCRIPTIONS_1" localSheetId="6">#REF!</definedName>
    <definedName name="P_Z_1_R_LIBELLES_DESCRIPTIONS_1">#REF!</definedName>
    <definedName name="P_Z_1_R_LIBELLES_DESCRIPTIONS_10" localSheetId="6">#REF!</definedName>
    <definedName name="P_Z_1_R_LIBELLES_DESCRIPTIONS_10">#REF!</definedName>
    <definedName name="P_Z_1_R_LIBELLES_DESCRIPTIONS_11" localSheetId="6">#REF!</definedName>
    <definedName name="P_Z_1_R_LIBELLES_DESCRIPTIONS_11">#REF!</definedName>
    <definedName name="P_Z_1_R_LIBELLES_DESCRIPTIONS_12" localSheetId="6">#REF!</definedName>
    <definedName name="P_Z_1_R_LIBELLES_DESCRIPTIONS_12">#REF!</definedName>
    <definedName name="P_Z_1_R_LIBELLES_DESCRIPTIONS_13" localSheetId="6">#REF!</definedName>
    <definedName name="P_Z_1_R_LIBELLES_DESCRIPTIONS_13">#REF!</definedName>
    <definedName name="P_Z_1_R_LIBELLES_DESCRIPTIONS_14" localSheetId="6">#REF!</definedName>
    <definedName name="P_Z_1_R_LIBELLES_DESCRIPTIONS_14">#REF!</definedName>
    <definedName name="P_Z_1_R_LIBELLES_DESCRIPTIONS_15" localSheetId="6">#REF!</definedName>
    <definedName name="P_Z_1_R_LIBELLES_DESCRIPTIONS_15">#REF!</definedName>
    <definedName name="P_Z_1_R_LIBELLES_DESCRIPTIONS_16" localSheetId="6">#REF!</definedName>
    <definedName name="P_Z_1_R_LIBELLES_DESCRIPTIONS_16">#REF!</definedName>
    <definedName name="P_Z_1_R_LIBELLES_DESCRIPTIONS_17" localSheetId="6">#REF!</definedName>
    <definedName name="P_Z_1_R_LIBELLES_DESCRIPTIONS_17">#REF!</definedName>
    <definedName name="P_Z_1_R_LIBELLES_DESCRIPTIONS_18" localSheetId="6">#REF!</definedName>
    <definedName name="P_Z_1_R_LIBELLES_DESCRIPTIONS_18">#REF!</definedName>
    <definedName name="P_Z_1_R_LIBELLES_DESCRIPTIONS_19" localSheetId="6">#REF!</definedName>
    <definedName name="P_Z_1_R_LIBELLES_DESCRIPTIONS_19">#REF!</definedName>
    <definedName name="P_Z_1_R_LIBELLES_DESCRIPTIONS_2" localSheetId="6">#REF!</definedName>
    <definedName name="P_Z_1_R_LIBELLES_DESCRIPTIONS_2">#REF!</definedName>
    <definedName name="P_Z_1_R_LIBELLES_DESCRIPTIONS_20" localSheetId="6">#REF!</definedName>
    <definedName name="P_Z_1_R_LIBELLES_DESCRIPTIONS_20">#REF!</definedName>
    <definedName name="P_Z_1_R_LIBELLES_DESCRIPTIONS_3" localSheetId="6">#REF!</definedName>
    <definedName name="P_Z_1_R_LIBELLES_DESCRIPTIONS_3">#REF!</definedName>
    <definedName name="P_Z_1_R_LIBELLES_DESCRIPTIONS_4" localSheetId="6">#REF!</definedName>
    <definedName name="P_Z_1_R_LIBELLES_DESCRIPTIONS_4">#REF!</definedName>
    <definedName name="P_Z_1_R_LIBELLES_DESCRIPTIONS_5" localSheetId="6">#REF!</definedName>
    <definedName name="P_Z_1_R_LIBELLES_DESCRIPTIONS_5">#REF!</definedName>
    <definedName name="P_Z_1_R_LIBELLES_DESCRIPTIONS_6" localSheetId="6">#REF!</definedName>
    <definedName name="P_Z_1_R_LIBELLES_DESCRIPTIONS_6">#REF!</definedName>
    <definedName name="P_Z_1_R_LIBELLES_DESCRIPTIONS_7" localSheetId="6">#REF!</definedName>
    <definedName name="P_Z_1_R_LIBELLES_DESCRIPTIONS_7">#REF!</definedName>
    <definedName name="P_Z_1_R_LIBELLES_DESCRIPTIONS_8" localSheetId="6">#REF!</definedName>
    <definedName name="P_Z_1_R_LIBELLES_DESCRIPTIONS_8">#REF!</definedName>
    <definedName name="P_Z_1_R_LIBELLES_DESCRIPTIONS_9" localSheetId="6">#REF!</definedName>
    <definedName name="P_Z_1_R_LIBELLES_DESCRIPTIONS_9">#REF!</definedName>
    <definedName name="P_Z_1_R_LIBELLES_POSTES" localSheetId="6">#REF!</definedName>
    <definedName name="P_Z_1_R_LIBELLES_POSTES">#REF!</definedName>
    <definedName name="P_Z_1_R_LIBELLES_POSTES_1" localSheetId="6">#REF!</definedName>
    <definedName name="P_Z_1_R_LIBELLES_POSTES_1">#REF!</definedName>
    <definedName name="P_Z_1_R_LIBELLES_POSTES_10" localSheetId="6">#REF!</definedName>
    <definedName name="P_Z_1_R_LIBELLES_POSTES_10">#REF!</definedName>
    <definedName name="P_Z_1_R_LIBELLES_POSTES_11" localSheetId="6">#REF!</definedName>
    <definedName name="P_Z_1_R_LIBELLES_POSTES_11">#REF!</definedName>
    <definedName name="P_Z_1_R_LIBELLES_POSTES_12" localSheetId="6">#REF!</definedName>
    <definedName name="P_Z_1_R_LIBELLES_POSTES_12">#REF!</definedName>
    <definedName name="P_Z_1_R_LIBELLES_POSTES_13" localSheetId="6">#REF!</definedName>
    <definedName name="P_Z_1_R_LIBELLES_POSTES_13">#REF!</definedName>
    <definedName name="P_Z_1_R_LIBELLES_POSTES_14" localSheetId="6">#REF!</definedName>
    <definedName name="P_Z_1_R_LIBELLES_POSTES_14">#REF!</definedName>
    <definedName name="P_Z_1_R_LIBELLES_POSTES_15" localSheetId="6">#REF!</definedName>
    <definedName name="P_Z_1_R_LIBELLES_POSTES_15">#REF!</definedName>
    <definedName name="P_Z_1_R_LIBELLES_POSTES_16" localSheetId="6">#REF!</definedName>
    <definedName name="P_Z_1_R_LIBELLES_POSTES_16">#REF!</definedName>
    <definedName name="P_Z_1_R_LIBELLES_POSTES_17" localSheetId="6">#REF!</definedName>
    <definedName name="P_Z_1_R_LIBELLES_POSTES_17">#REF!</definedName>
    <definedName name="P_Z_1_R_LIBELLES_POSTES_18" localSheetId="6">#REF!</definedName>
    <definedName name="P_Z_1_R_LIBELLES_POSTES_18">#REF!</definedName>
    <definedName name="P_Z_1_R_LIBELLES_POSTES_19" localSheetId="6">#REF!</definedName>
    <definedName name="P_Z_1_R_LIBELLES_POSTES_19">#REF!</definedName>
    <definedName name="P_Z_1_R_LIBELLES_POSTES_2" localSheetId="6">#REF!</definedName>
    <definedName name="P_Z_1_R_LIBELLES_POSTES_2">#REF!</definedName>
    <definedName name="P_Z_1_R_LIBELLES_POSTES_20" localSheetId="6">#REF!</definedName>
    <definedName name="P_Z_1_R_LIBELLES_POSTES_20">#REF!</definedName>
    <definedName name="P_Z_1_R_LIBELLES_POSTES_3" localSheetId="6">#REF!</definedName>
    <definedName name="P_Z_1_R_LIBELLES_POSTES_3">#REF!</definedName>
    <definedName name="P_Z_1_R_LIBELLES_POSTES_4" localSheetId="6">#REF!</definedName>
    <definedName name="P_Z_1_R_LIBELLES_POSTES_4">#REF!</definedName>
    <definedName name="P_Z_1_R_LIBELLES_POSTES_5" localSheetId="6">#REF!</definedName>
    <definedName name="P_Z_1_R_LIBELLES_POSTES_5">#REF!</definedName>
    <definedName name="P_Z_1_R_LIBELLES_POSTES_6" localSheetId="6">#REF!</definedName>
    <definedName name="P_Z_1_R_LIBELLES_POSTES_6">#REF!</definedName>
    <definedName name="P_Z_1_R_LIBELLES_POSTES_7" localSheetId="6">#REF!</definedName>
    <definedName name="P_Z_1_R_LIBELLES_POSTES_7">#REF!</definedName>
    <definedName name="P_Z_1_R_LIBELLES_POSTES_8" localSheetId="6">#REF!</definedName>
    <definedName name="P_Z_1_R_LIBELLES_POSTES_8">#REF!</definedName>
    <definedName name="P_Z_1_R_LIBELLES_POSTES_9" localSheetId="6">#REF!</definedName>
    <definedName name="P_Z_1_R_LIBELLES_POSTES_9">#REF!</definedName>
    <definedName name="P_Z_1_R_LIBELLES_SOUS_OPERATIONS" localSheetId="6">#REF!</definedName>
    <definedName name="P_Z_1_R_LIBELLES_SOUS_OPERATIONS">#REF!</definedName>
    <definedName name="P_Z_1_R_LIBELLES_SOUS_OPERATIONS_1" localSheetId="6">#REF!</definedName>
    <definedName name="P_Z_1_R_LIBELLES_SOUS_OPERATIONS_1">#REF!</definedName>
    <definedName name="P_Z_1_R_LIBELLES_SOUS_OPERATIONS_10" localSheetId="6">#REF!</definedName>
    <definedName name="P_Z_1_R_LIBELLES_SOUS_OPERATIONS_10">#REF!</definedName>
    <definedName name="P_Z_1_R_LIBELLES_SOUS_OPERATIONS_11" localSheetId="6">#REF!</definedName>
    <definedName name="P_Z_1_R_LIBELLES_SOUS_OPERATIONS_11">#REF!</definedName>
    <definedName name="P_Z_1_R_LIBELLES_SOUS_OPERATIONS_12" localSheetId="6">#REF!</definedName>
    <definedName name="P_Z_1_R_LIBELLES_SOUS_OPERATIONS_12">#REF!</definedName>
    <definedName name="P_Z_1_R_LIBELLES_SOUS_OPERATIONS_13" localSheetId="6">#REF!</definedName>
    <definedName name="P_Z_1_R_LIBELLES_SOUS_OPERATIONS_13">#REF!</definedName>
    <definedName name="P_Z_1_R_LIBELLES_SOUS_OPERATIONS_14" localSheetId="6">#REF!</definedName>
    <definedName name="P_Z_1_R_LIBELLES_SOUS_OPERATIONS_14">#REF!</definedName>
    <definedName name="P_Z_1_R_LIBELLES_SOUS_OPERATIONS_15" localSheetId="6">#REF!</definedName>
    <definedName name="P_Z_1_R_LIBELLES_SOUS_OPERATIONS_15">#REF!</definedName>
    <definedName name="P_Z_1_R_LIBELLES_SOUS_OPERATIONS_16" localSheetId="6">#REF!</definedName>
    <definedName name="P_Z_1_R_LIBELLES_SOUS_OPERATIONS_16">#REF!</definedName>
    <definedName name="P_Z_1_R_LIBELLES_SOUS_OPERATIONS_17" localSheetId="6">#REF!</definedName>
    <definedName name="P_Z_1_R_LIBELLES_SOUS_OPERATIONS_17">#REF!</definedName>
    <definedName name="P_Z_1_R_LIBELLES_SOUS_OPERATIONS_18" localSheetId="6">#REF!</definedName>
    <definedName name="P_Z_1_R_LIBELLES_SOUS_OPERATIONS_18">#REF!</definedName>
    <definedName name="P_Z_1_R_LIBELLES_SOUS_OPERATIONS_19" localSheetId="6">#REF!</definedName>
    <definedName name="P_Z_1_R_LIBELLES_SOUS_OPERATIONS_19">#REF!</definedName>
    <definedName name="P_Z_1_R_LIBELLES_SOUS_OPERATIONS_2" localSheetId="6">#REF!</definedName>
    <definedName name="P_Z_1_R_LIBELLES_SOUS_OPERATIONS_2">#REF!</definedName>
    <definedName name="P_Z_1_R_LIBELLES_SOUS_OPERATIONS_20" localSheetId="6">#REF!</definedName>
    <definedName name="P_Z_1_R_LIBELLES_SOUS_OPERATIONS_20">#REF!</definedName>
    <definedName name="P_Z_1_R_LIBELLES_SOUS_OPERATIONS_3" localSheetId="6">#REF!</definedName>
    <definedName name="P_Z_1_R_LIBELLES_SOUS_OPERATIONS_3">#REF!</definedName>
    <definedName name="P_Z_1_R_LIBELLES_SOUS_OPERATIONS_4" localSheetId="6">#REF!</definedName>
    <definedName name="P_Z_1_R_LIBELLES_SOUS_OPERATIONS_4">#REF!</definedName>
    <definedName name="P_Z_1_R_LIBELLES_SOUS_OPERATIONS_5" localSheetId="6">#REF!</definedName>
    <definedName name="P_Z_1_R_LIBELLES_SOUS_OPERATIONS_5">#REF!</definedName>
    <definedName name="P_Z_1_R_LIBELLES_SOUS_OPERATIONS_6" localSheetId="6">#REF!</definedName>
    <definedName name="P_Z_1_R_LIBELLES_SOUS_OPERATIONS_6">#REF!</definedName>
    <definedName name="P_Z_1_R_LIBELLES_SOUS_OPERATIONS_7" localSheetId="6">#REF!</definedName>
    <definedName name="P_Z_1_R_LIBELLES_SOUS_OPERATIONS_7">#REF!</definedName>
    <definedName name="P_Z_1_R_LIBELLES_SOUS_OPERATIONS_8" localSheetId="6">#REF!</definedName>
    <definedName name="P_Z_1_R_LIBELLES_SOUS_OPERATIONS_8">#REF!</definedName>
    <definedName name="P_Z_1_R_LIBELLES_SOUS_OPERATIONS_9" localSheetId="6">#REF!</definedName>
    <definedName name="P_Z_1_R_LIBELLES_SOUS_OPERATIONS_9">#REF!</definedName>
    <definedName name="P_Z_1_R_LIBELLES_UNITES" localSheetId="6">#REF!</definedName>
    <definedName name="P_Z_1_R_LIBELLES_UNITES">#REF!</definedName>
    <definedName name="P_Z_1_R_LIBELLES_UNITES_1" localSheetId="6">#REF!</definedName>
    <definedName name="P_Z_1_R_LIBELLES_UNITES_1">#REF!</definedName>
    <definedName name="P_Z_1_R_LIBELLES_UNITES_10" localSheetId="6">#REF!</definedName>
    <definedName name="P_Z_1_R_LIBELLES_UNITES_10">#REF!</definedName>
    <definedName name="P_Z_1_R_LIBELLES_UNITES_11" localSheetId="6">#REF!</definedName>
    <definedName name="P_Z_1_R_LIBELLES_UNITES_11">#REF!</definedName>
    <definedName name="P_Z_1_R_LIBELLES_UNITES_12" localSheetId="6">#REF!</definedName>
    <definedName name="P_Z_1_R_LIBELLES_UNITES_12">#REF!</definedName>
    <definedName name="P_Z_1_R_LIBELLES_UNITES_13" localSheetId="6">#REF!</definedName>
    <definedName name="P_Z_1_R_LIBELLES_UNITES_13">#REF!</definedName>
    <definedName name="P_Z_1_R_LIBELLES_UNITES_14" localSheetId="6">#REF!</definedName>
    <definedName name="P_Z_1_R_LIBELLES_UNITES_14">#REF!</definedName>
    <definedName name="P_Z_1_R_LIBELLES_UNITES_15" localSheetId="6">#REF!</definedName>
    <definedName name="P_Z_1_R_LIBELLES_UNITES_15">#REF!</definedName>
    <definedName name="P_Z_1_R_LIBELLES_UNITES_16" localSheetId="6">#REF!</definedName>
    <definedName name="P_Z_1_R_LIBELLES_UNITES_16">#REF!</definedName>
    <definedName name="P_Z_1_R_LIBELLES_UNITES_17" localSheetId="6">#REF!</definedName>
    <definedName name="P_Z_1_R_LIBELLES_UNITES_17">#REF!</definedName>
    <definedName name="P_Z_1_R_LIBELLES_UNITES_18" localSheetId="6">#REF!</definedName>
    <definedName name="P_Z_1_R_LIBELLES_UNITES_18">#REF!</definedName>
    <definedName name="P_Z_1_R_LIBELLES_UNITES_19" localSheetId="6">#REF!</definedName>
    <definedName name="P_Z_1_R_LIBELLES_UNITES_19">#REF!</definedName>
    <definedName name="P_Z_1_R_LIBELLES_UNITES_2" localSheetId="6">#REF!</definedName>
    <definedName name="P_Z_1_R_LIBELLES_UNITES_2">#REF!</definedName>
    <definedName name="P_Z_1_R_LIBELLES_UNITES_20" localSheetId="6">#REF!</definedName>
    <definedName name="P_Z_1_R_LIBELLES_UNITES_20">#REF!</definedName>
    <definedName name="P_Z_1_R_LIBELLES_UNITES_3" localSheetId="6">#REF!</definedName>
    <definedName name="P_Z_1_R_LIBELLES_UNITES_3">#REF!</definedName>
    <definedName name="P_Z_1_R_LIBELLES_UNITES_4" localSheetId="6">#REF!</definedName>
    <definedName name="P_Z_1_R_LIBELLES_UNITES_4">#REF!</definedName>
    <definedName name="P_Z_1_R_LIBELLES_UNITES_5" localSheetId="6">#REF!</definedName>
    <definedName name="P_Z_1_R_LIBELLES_UNITES_5">#REF!</definedName>
    <definedName name="P_Z_1_R_LIBELLES_UNITES_6" localSheetId="6">#REF!</definedName>
    <definedName name="P_Z_1_R_LIBELLES_UNITES_6">#REF!</definedName>
    <definedName name="P_Z_1_R_LIBELLES_UNITES_7" localSheetId="6">#REF!</definedName>
    <definedName name="P_Z_1_R_LIBELLES_UNITES_7">#REF!</definedName>
    <definedName name="P_Z_1_R_LIBELLES_UNITES_8" localSheetId="6">#REF!</definedName>
    <definedName name="P_Z_1_R_LIBELLES_UNITES_8">#REF!</definedName>
    <definedName name="P_Z_1_R_LIBELLES_UNITES_9" localSheetId="6">#REF!</definedName>
    <definedName name="P_Z_1_R_LIBELLES_UNITES_9">#REF!</definedName>
    <definedName name="P_Z_4_B_COLONNE_COMMENTAIRE" localSheetId="6">#REF!</definedName>
    <definedName name="P_Z_4_B_COLONNE_COMMENTAIRE">#REF!</definedName>
    <definedName name="P_Z_4_B_COLONNE_COMMENTAIRE_ACTIVE" localSheetId="6">#REF!</definedName>
    <definedName name="P_Z_4_B_COLONNE_COMMENTAIRE_ACTIVE">#REF!</definedName>
    <definedName name="P_Z_4_B_COLONNE_COMMENTAIRE_INDICATION" localSheetId="6">#REF!</definedName>
    <definedName name="P_Z_4_B_COLONNE_COMMENTAIRE_INDICATION">#REF!</definedName>
    <definedName name="P_Z_4_B_COLONNE_COMMENTAIRE_OBLIGATOIRE" localSheetId="6">#REF!</definedName>
    <definedName name="P_Z_4_B_COLONNE_COMMENTAIRE_OBLIGATOIRE">#REF!</definedName>
    <definedName name="P_Z_4_B_COLONNE_COMMENTAIRE_SI_LIBELLE_STANDARD" localSheetId="6">#REF!</definedName>
    <definedName name="P_Z_4_B_COLONNE_COMMENTAIRE_SI_LIBELLE_STANDARD">#REF!</definedName>
    <definedName name="P_Z_4_B_COLONNE_COUT" localSheetId="6">#REF!</definedName>
    <definedName name="P_Z_4_B_COLONNE_COUT">#REF!</definedName>
    <definedName name="P_Z_4_B_COLONNE_COUT_ELIGIBLE_LIBELLE_STANDARD" localSheetId="6">#REF!</definedName>
    <definedName name="P_Z_4_B_COLONNE_COUT_ELIGIBLE_LIBELLE_STANDARD">#REF!</definedName>
    <definedName name="P_Z_4_B_COLONNE_COUT_INDICATION" localSheetId="6">#REF!</definedName>
    <definedName name="P_Z_4_B_COLONNE_COUT_INDICATION">#REF!</definedName>
    <definedName name="P_Z_4_B_COLONNE_COUT_RAISONNABLE_LIBELLE_STANDARD" localSheetId="6">#REF!</definedName>
    <definedName name="P_Z_4_B_COLONNE_COUT_RAISONNABLE_LIBELLE_STANDARD">#REF!</definedName>
    <definedName name="P_Z_4_B_COLONNE_DESCRIPTION" localSheetId="6">#REF!</definedName>
    <definedName name="P_Z_4_B_COLONNE_DESCRIPTION">#REF!</definedName>
    <definedName name="P_Z_4_B_COLONNE_DESCRIPTION_INDICATION" localSheetId="6">#REF!</definedName>
    <definedName name="P_Z_4_B_COLONNE_DESCRIPTION_INDICATION">#REF!</definedName>
    <definedName name="P_Z_4_B_COLONNE_INTERVENANT" localSheetId="6">#REF!</definedName>
    <definedName name="P_Z_4_B_COLONNE_INTERVENANT">#REF!</definedName>
    <definedName name="P_Z_4_B_COLONNE_INTERVENANT_INDICATION" localSheetId="6">#REF!</definedName>
    <definedName name="P_Z_4_B_COLONNE_INTERVENANT_INDICATION">#REF!</definedName>
    <definedName name="P_Z_4_B_COLONNE_JUSTIFICATIF" localSheetId="6">#REF!</definedName>
    <definedName name="P_Z_4_B_COLONNE_JUSTIFICATIF">#REF!</definedName>
    <definedName name="P_Z_4_B_COLONNE_JUSTIFICATIF_INDICATION" localSheetId="6">#REF!</definedName>
    <definedName name="P_Z_4_B_COLONNE_JUSTIFICATIF_INDICATION">#REF!</definedName>
    <definedName name="P_Z_4_B_COLONNE_MOTIFS_INELIGIBILITE_LIBELLE_STANDARD" localSheetId="6">#REF!</definedName>
    <definedName name="P_Z_4_B_COLONNE_MOTIFS_INELIGIBILITE_LIBELLE_STANDARD">#REF!</definedName>
    <definedName name="P_Z_4_B_COLONNE_MT_ELIGIBLE_LIBELLE_STANDARD" localSheetId="6">#REF!</definedName>
    <definedName name="P_Z_4_B_COLONNE_MT_ELIGIBLE_LIBELLE_STANDARD">#REF!</definedName>
    <definedName name="P_Z_4_B_COLONNE_MT_MAX_ACTIVE" localSheetId="6">#REF!</definedName>
    <definedName name="P_Z_4_B_COLONNE_MT_MAX_ACTIVE">#REF!</definedName>
    <definedName name="P_Z_4_B_COLONNE_MT_MAX_LIBELLE_STANDARD" localSheetId="6">#REF!</definedName>
    <definedName name="P_Z_4_B_COLONNE_MT_MAX_LIBELLE_STANDARD">#REF!</definedName>
    <definedName name="P_Z_4_B_COLONNE_MT_PRESENTE" localSheetId="6">#REF!</definedName>
    <definedName name="P_Z_4_B_COLONNE_MT_PRESENTE">#REF!</definedName>
    <definedName name="P_Z_4_B_COLONNE_MT_PRESENTE_INDICATION" localSheetId="6">#REF!</definedName>
    <definedName name="P_Z_4_B_COLONNE_MT_PRESENTE_INDICATION">#REF!</definedName>
    <definedName name="P_Z_4_B_COLONNE_MT_RAISONNABLE_LIBELLE_STANDARD" localSheetId="6">#REF!</definedName>
    <definedName name="P_Z_4_B_COLONNE_MT_RAISONNABLE_LIBELLE_STANDARD">#REF!</definedName>
    <definedName name="P_Z_4_B_COLONNE_POSTE" localSheetId="6">#REF!</definedName>
    <definedName name="P_Z_4_B_COLONNE_POSTE">#REF!</definedName>
    <definedName name="P_Z_4_B_COLONNE_POSTE_INDICATION" localSheetId="6">#REF!</definedName>
    <definedName name="P_Z_4_B_COLONNE_POSTE_INDICATION">#REF!</definedName>
    <definedName name="P_Z_4_B_COLONNE_QUALIFICATION" localSheetId="6">#REF!</definedName>
    <definedName name="P_Z_4_B_COLONNE_QUALIFICATION">#REF!</definedName>
    <definedName name="P_Z_4_B_COLONNE_QUALIFICATION_ACTIVE" localSheetId="6">#REF!</definedName>
    <definedName name="P_Z_4_B_COLONNE_QUALIFICATION_ACTIVE">#REF!</definedName>
    <definedName name="P_Z_4_B_COLONNE_QUALIFICATION_INDICATION" localSheetId="6">#REF!</definedName>
    <definedName name="P_Z_4_B_COLONNE_QUALIFICATION_INDICATION">#REF!</definedName>
    <definedName name="P_Z_4_B_COLONNE_QUALIFICATION_OBLIGATOIRE" localSheetId="6">#REF!</definedName>
    <definedName name="P_Z_4_B_COLONNE_QUALIFICATION_OBLIGATOIRE">#REF!</definedName>
    <definedName name="P_Z_4_B_COLONNE_SOUS_OPERATION" localSheetId="6">#REF!</definedName>
    <definedName name="P_Z_4_B_COLONNE_SOUS_OPERATION">#REF!</definedName>
    <definedName name="P_Z_4_B_COLONNE_SOUS_OPERATION_INDICATION" localSheetId="6">#REF!</definedName>
    <definedName name="P_Z_4_B_COLONNE_SOUS_OPERATION_INDICATION">#REF!</definedName>
    <definedName name="P_Z_4_B_COLONNE_TEMPS_OPERATION" localSheetId="6">#REF!</definedName>
    <definedName name="P_Z_4_B_COLONNE_TEMPS_OPERATION">#REF!</definedName>
    <definedName name="P_Z_4_B_COLONNE_TEMPS_OPERATION_ELIGIBLE_LIBELLE_STANDARD" localSheetId="6">#REF!</definedName>
    <definedName name="P_Z_4_B_COLONNE_TEMPS_OPERATION_ELIGIBLE_LIBELLE_STANDARD">#REF!</definedName>
    <definedName name="P_Z_4_B_COLONNE_TEMPS_OPERATION_INDICATION" localSheetId="6">#REF!</definedName>
    <definedName name="P_Z_4_B_COLONNE_TEMPS_OPERATION_INDICATION">#REF!</definedName>
    <definedName name="P_Z_4_B_COLONNE_TEMPS_OPERATION_RAISONNABLE_LIBELLE_STANDARD" localSheetId="6">#REF!</definedName>
    <definedName name="P_Z_4_B_COLONNE_TEMPS_OPERATION_RAISONNABLE_LIBELLE_STANDARD">#REF!</definedName>
    <definedName name="P_Z_4_B_COLONNE_TEMPS_PERIODE" localSheetId="6">#REF!</definedName>
    <definedName name="P_Z_4_B_COLONNE_TEMPS_PERIODE">#REF!</definedName>
    <definedName name="P_Z_4_B_COLONNE_TEMPS_PERIODE_ELIGIBLE_LIBELLE_STANDARD" localSheetId="6">#REF!</definedName>
    <definedName name="P_Z_4_B_COLONNE_TEMPS_PERIODE_ELIGIBLE_LIBELLE_STANDARD">#REF!</definedName>
    <definedName name="P_Z_4_B_COLONNE_TEMPS_PERIODE_INDICATION" localSheetId="6">#REF!</definedName>
    <definedName name="P_Z_4_B_COLONNE_TEMPS_PERIODE_INDICATION">#REF!</definedName>
    <definedName name="P_Z_4_B_COLONNE_TEMPS_PERIODE_RAISONNABLE_LIBELLE_STANDARD" localSheetId="6">#REF!</definedName>
    <definedName name="P_Z_4_B_COLONNE_TEMPS_PERIODE_RAISONNABLE_LIBELLE_STANDARD">#REF!</definedName>
    <definedName name="P_Z_4_B_COLONNE_UNITE" localSheetId="6">#REF!</definedName>
    <definedName name="P_Z_4_B_COLONNE_UNITE">#REF!</definedName>
    <definedName name="P_Z_4_B_COLONNE_UNITE_ELIGIBLE_LIBELLE_STANDARD" localSheetId="6">#REF!</definedName>
    <definedName name="P_Z_4_B_COLONNE_UNITE_ELIGIBLE_LIBELLE_STANDARD">#REF!</definedName>
    <definedName name="P_Z_4_B_COLONNE_UNITE_INDICATION" localSheetId="6">#REF!</definedName>
    <definedName name="P_Z_4_B_COLONNE_UNITE_INDICATION">#REF!</definedName>
    <definedName name="P_Z_4_B_EXEMPLE_UTILISATION" localSheetId="6">#REF!</definedName>
    <definedName name="P_Z_4_B_EXEMPLE_UTILISATION">#REF!</definedName>
    <definedName name="P_Z_4_B_INTITULE_DEPENSES_REMUNERATION_STANDARD" localSheetId="6">#REF!</definedName>
    <definedName name="P_Z_4_B_INTITULE_DEPENSES_REMUNERATION_STANDARD">#REF!</definedName>
    <definedName name="P_Z_4_B_UFD" localSheetId="6">#REF!</definedName>
    <definedName name="P_Z_4_B_UFD">#REF!</definedName>
    <definedName name="P_Z_4_B_ULD" localSheetId="6">#REF!</definedName>
    <definedName name="P_Z_4_B_ULD">#REF!</definedName>
    <definedName name="P_Z_4_B_UTILISATION_FILTRE_POSTES" localSheetId="6">#REF!</definedName>
    <definedName name="P_Z_4_B_UTILISATION_FILTRE_POSTES">#REF!</definedName>
    <definedName name="P_Z_4_B_UTILISATION_FILTRE_SOUS_OPERATIONS" localSheetId="6">#REF!</definedName>
    <definedName name="P_Z_4_B_UTILISATION_FILTRE_SOUS_OPERATIONS">#REF!</definedName>
    <definedName name="P_Z_4_B_UTILISATION_FILTRE_UNITES" localSheetId="6">#REF!</definedName>
    <definedName name="P_Z_4_B_UTILISATION_FILTRE_UNITES">#REF!</definedName>
    <definedName name="P_Z_4_N_COLONNE_COMMENTAIRE_INDICATION_SPECIFIQUE" localSheetId="6">#REF!</definedName>
    <definedName name="P_Z_4_N_COLONNE_COMMENTAIRE_INDICATION_SPECIFIQUE">#REF!</definedName>
    <definedName name="P_Z_4_N_COLONNE_COMMENTAIRE_INDICATION_STANDARD" localSheetId="6">#REF!</definedName>
    <definedName name="P_Z_4_N_COLONNE_COMMENTAIRE_INDICATION_STANDARD">#REF!</definedName>
    <definedName name="P_Z_4_N_COLONNE_COMMENTAIRE_SI_LIBELLE_DEFAUT" localSheetId="6">#REF!</definedName>
    <definedName name="P_Z_4_N_COLONNE_COMMENTAIRE_SI_LIBELLE_DEFAUT">#REF!</definedName>
    <definedName name="P_Z_4_N_COLONNE_COMMENTAIRE_SI_LIBELLE_SPECIFIQUE" localSheetId="6">#REF!</definedName>
    <definedName name="P_Z_4_N_COLONNE_COMMENTAIRE_SI_LIBELLE_SPECIFIQUE">#REF!</definedName>
    <definedName name="P_Z_4_N_COLONNE_COMMENTAIRE_SPECIFIQUE" localSheetId="6">#REF!</definedName>
    <definedName name="P_Z_4_N_COLONNE_COMMENTAIRE_SPECIFIQUE">#REF!</definedName>
    <definedName name="P_Z_4_N_COLONNE_COMMENTAIRE_STANDARD" localSheetId="6">#REF!</definedName>
    <definedName name="P_Z_4_N_COLONNE_COMMENTAIRE_STANDARD">#REF!</definedName>
    <definedName name="P_Z_4_N_COLONNE_COUT_ELIGIBLE_LIBELLE_DEFAUT" localSheetId="6">#REF!</definedName>
    <definedName name="P_Z_4_N_COLONNE_COUT_ELIGIBLE_LIBELLE_DEFAUT">#REF!</definedName>
    <definedName name="P_Z_4_N_COLONNE_COUT_ELIGIBLE_LIBELLE_SPECIFIQUE" localSheetId="6">#REF!</definedName>
    <definedName name="P_Z_4_N_COLONNE_COUT_ELIGIBLE_LIBELLE_SPECIFIQUE">#REF!</definedName>
    <definedName name="P_Z_4_N_COLONNE_COUT_INDICATION_SPECIFIQUE" localSheetId="6">#REF!</definedName>
    <definedName name="P_Z_4_N_COLONNE_COUT_INDICATION_SPECIFIQUE">#REF!</definedName>
    <definedName name="P_Z_4_N_COLONNE_COUT_INDICATION_STANDARD" localSheetId="6">#REF!</definedName>
    <definedName name="P_Z_4_N_COLONNE_COUT_INDICATION_STANDARD">#REF!</definedName>
    <definedName name="P_Z_4_N_COLONNE_COUT_RAISONNABLE_LIBELLE_DEFAUT" localSheetId="6">#REF!</definedName>
    <definedName name="P_Z_4_N_COLONNE_COUT_RAISONNABLE_LIBELLE_DEFAUT">#REF!</definedName>
    <definedName name="P_Z_4_N_COLONNE_COUT_RAISONNABLE_LIBELLE_SPECIFIQUE" localSheetId="6">#REF!</definedName>
    <definedName name="P_Z_4_N_COLONNE_COUT_RAISONNABLE_LIBELLE_SPECIFIQUE">#REF!</definedName>
    <definedName name="P_Z_4_N_COLONNE_COUT_SPECIFIQUE" localSheetId="6">#REF!</definedName>
    <definedName name="P_Z_4_N_COLONNE_COUT_SPECIFIQUE">#REF!</definedName>
    <definedName name="P_Z_4_N_COLONNE_COUT_STANDARD" localSheetId="6">#REF!</definedName>
    <definedName name="P_Z_4_N_COLONNE_COUT_STANDARD">#REF!</definedName>
    <definedName name="P_Z_4_N_COLONNE_DESCRIPTION_INDICATION_SPECIFIQUE" localSheetId="6">#REF!</definedName>
    <definedName name="P_Z_4_N_COLONNE_DESCRIPTION_INDICATION_SPECIFIQUE">#REF!</definedName>
    <definedName name="P_Z_4_N_COLONNE_DESCRIPTION_INDICATION_STANDARD" localSheetId="6">#REF!</definedName>
    <definedName name="P_Z_4_N_COLONNE_DESCRIPTION_INDICATION_STANDARD">#REF!</definedName>
    <definedName name="P_Z_4_N_COLONNE_DESCRIPTION_SPECIFIQUE" localSheetId="6">#REF!</definedName>
    <definedName name="P_Z_4_N_COLONNE_DESCRIPTION_SPECIFIQUE">#REF!</definedName>
    <definedName name="P_Z_4_N_COLONNE_DESCRIPTION_STANDARD" localSheetId="6">#REF!</definedName>
    <definedName name="P_Z_4_N_COLONNE_DESCRIPTION_STANDARD">#REF!</definedName>
    <definedName name="P_Z_4_N_COLONNE_INTERVENANT_INDICATION_SPECIFIQUE" localSheetId="6">#REF!</definedName>
    <definedName name="P_Z_4_N_COLONNE_INTERVENANT_INDICATION_SPECIFIQUE">#REF!</definedName>
    <definedName name="P_Z_4_N_COLONNE_INTERVENANT_INDICATION_STANDARD" localSheetId="6">#REF!</definedName>
    <definedName name="P_Z_4_N_COLONNE_INTERVENANT_INDICATION_STANDARD">#REF!</definedName>
    <definedName name="P_Z_4_N_COLONNE_INTERVENANT_SPECIFIQUE" localSheetId="6">#REF!</definedName>
    <definedName name="P_Z_4_N_COLONNE_INTERVENANT_SPECIFIQUE">#REF!</definedName>
    <definedName name="P_Z_4_N_COLONNE_INTERVENANT_STANDARD" localSheetId="6">#REF!</definedName>
    <definedName name="P_Z_4_N_COLONNE_INTERVENANT_STANDARD">#REF!</definedName>
    <definedName name="P_Z_4_N_COLONNE_JUSTIFICATIF_INDICATION_SPECIFIQUE" localSheetId="6">#REF!</definedName>
    <definedName name="P_Z_4_N_COLONNE_JUSTIFICATIF_INDICATION_SPECIFIQUE">#REF!</definedName>
    <definedName name="P_Z_4_N_COLONNE_JUSTIFICATIF_INDICATION_STANDARD" localSheetId="6">#REF!</definedName>
    <definedName name="P_Z_4_N_COLONNE_JUSTIFICATIF_INDICATION_STANDARD">#REF!</definedName>
    <definedName name="P_Z_4_N_COLONNE_JUSTIFICATIF_SPECIFIQUE" localSheetId="6">#REF!</definedName>
    <definedName name="P_Z_4_N_COLONNE_JUSTIFICATIF_SPECIFIQUE">#REF!</definedName>
    <definedName name="P_Z_4_N_COLONNE_JUSTIFICATIF_STANDARD" localSheetId="6">#REF!</definedName>
    <definedName name="P_Z_4_N_COLONNE_JUSTIFICATIF_STANDARD">#REF!</definedName>
    <definedName name="P_Z_4_N_COLONNE_MOTIFS_INELIGIBILITE_LIBELLE_DEFAUT" localSheetId="6">#REF!</definedName>
    <definedName name="P_Z_4_N_COLONNE_MOTIFS_INELIGIBILITE_LIBELLE_DEFAUT">#REF!</definedName>
    <definedName name="P_Z_4_N_COLONNE_MOTIFS_INELIGIBILITE_LIBELLE_SPECIFIQUE" localSheetId="6">#REF!</definedName>
    <definedName name="P_Z_4_N_COLONNE_MOTIFS_INELIGIBILITE_LIBELLE_SPECIFIQUE">#REF!</definedName>
    <definedName name="P_Z_4_N_COLONNE_MT_ELIGIBLE_LIBELLE_DEFAUT" localSheetId="6">#REF!</definedName>
    <definedName name="P_Z_4_N_COLONNE_MT_ELIGIBLE_LIBELLE_DEFAUT">#REF!</definedName>
    <definedName name="P_Z_4_N_COLONNE_MT_ELIGIBLE_LIBELLE_SPECIFIQUE" localSheetId="6">#REF!</definedName>
    <definedName name="P_Z_4_N_COLONNE_MT_ELIGIBLE_LIBELLE_SPECIFIQUE">#REF!</definedName>
    <definedName name="P_Z_4_N_COLONNE_MT_MAX_LIBELLE_DEFAUT" localSheetId="6">#REF!</definedName>
    <definedName name="P_Z_4_N_COLONNE_MT_MAX_LIBELLE_DEFAUT">#REF!</definedName>
    <definedName name="P_Z_4_N_COLONNE_MT_MAX_LIBELLE_SPECIFIQUE" localSheetId="6">#REF!</definedName>
    <definedName name="P_Z_4_N_COLONNE_MT_MAX_LIBELLE_SPECIFIQUE">#REF!</definedName>
    <definedName name="P_Z_4_N_COLONNE_MT_PRESENTE_INDICATION_SPECIFIQUE" localSheetId="6">#REF!</definedName>
    <definedName name="P_Z_4_N_COLONNE_MT_PRESENTE_INDICATION_SPECIFIQUE">#REF!</definedName>
    <definedName name="P_Z_4_N_COLONNE_MT_PRESENTE_INDICATION_STANDARD" localSheetId="6">#REF!</definedName>
    <definedName name="P_Z_4_N_COLONNE_MT_PRESENTE_INDICATION_STANDARD">#REF!</definedName>
    <definedName name="P_Z_4_N_COLONNE_MT_PRESENTE_SPECIFIQUE" localSheetId="6">#REF!</definedName>
    <definedName name="P_Z_4_N_COLONNE_MT_PRESENTE_SPECIFIQUE">#REF!</definedName>
    <definedName name="P_Z_4_N_COLONNE_MT_PRESENTE_STANDARD" localSheetId="6">#REF!</definedName>
    <definedName name="P_Z_4_N_COLONNE_MT_PRESENTE_STANDARD">#REF!</definedName>
    <definedName name="P_Z_4_N_COLONNE_MT_RAISONNABLE_LIBELLE_DEFAUT" localSheetId="6">#REF!</definedName>
    <definedName name="P_Z_4_N_COLONNE_MT_RAISONNABLE_LIBELLE_DEFAUT">#REF!</definedName>
    <definedName name="P_Z_4_N_COLONNE_MT_RAISONNABLE_LIBELLE_SPECIFIQUE" localSheetId="6">#REF!</definedName>
    <definedName name="P_Z_4_N_COLONNE_MT_RAISONNABLE_LIBELLE_SPECIFIQUE">#REF!</definedName>
    <definedName name="P_Z_4_N_COLONNE_POSTE_INDICATION_SPECIFIQUE" localSheetId="6">#REF!</definedName>
    <definedName name="P_Z_4_N_COLONNE_POSTE_INDICATION_SPECIFIQUE">#REF!</definedName>
    <definedName name="P_Z_4_N_COLONNE_POSTE_INDICATION_STANDARD" localSheetId="6">#REF!</definedName>
    <definedName name="P_Z_4_N_COLONNE_POSTE_INDICATION_STANDARD">#REF!</definedName>
    <definedName name="P_Z_4_N_COLONNE_POSTE_SPECIFIQUE" localSheetId="6">#REF!</definedName>
    <definedName name="P_Z_4_N_COLONNE_POSTE_SPECIFIQUE">#REF!</definedName>
    <definedName name="P_Z_4_N_COLONNE_POSTE_STANDARD" localSheetId="6">#REF!</definedName>
    <definedName name="P_Z_4_N_COLONNE_POSTE_STANDARD">#REF!</definedName>
    <definedName name="P_Z_4_N_COLONNE_QUALIFICATION_INDICATION_SPECIFIQUE" localSheetId="6">#REF!</definedName>
    <definedName name="P_Z_4_N_COLONNE_QUALIFICATION_INDICATION_SPECIFIQUE">#REF!</definedName>
    <definedName name="P_Z_4_N_COLONNE_QUALIFICATION_INDICATION_STANDARD" localSheetId="6">#REF!</definedName>
    <definedName name="P_Z_4_N_COLONNE_QUALIFICATION_INDICATION_STANDARD">#REF!</definedName>
    <definedName name="P_Z_4_N_COLONNE_QUALIFICATION_SPECIFIQUE" localSheetId="6">#REF!</definedName>
    <definedName name="P_Z_4_N_COLONNE_QUALIFICATION_SPECIFIQUE">#REF!</definedName>
    <definedName name="P_Z_4_N_COLONNE_QUALIFICATION_STANDARD" localSheetId="6">#REF!</definedName>
    <definedName name="P_Z_4_N_COLONNE_QUALIFICATION_STANDARD">#REF!</definedName>
    <definedName name="P_Z_4_N_COLONNE_SOUS_OPERATION_INDICATION_SPECIFIQUE" localSheetId="6">#REF!</definedName>
    <definedName name="P_Z_4_N_COLONNE_SOUS_OPERATION_INDICATION_SPECIFIQUE">#REF!</definedName>
    <definedName name="P_Z_4_N_COLONNE_SOUS_OPERATION_INDICATION_STANDARD" localSheetId="6">#REF!</definedName>
    <definedName name="P_Z_4_N_COLONNE_SOUS_OPERATION_INDICATION_STANDARD">#REF!</definedName>
    <definedName name="P_Z_4_N_COLONNE_SOUS_OPERATION_SPECIFIQUE" localSheetId="6">#REF!</definedName>
    <definedName name="P_Z_4_N_COLONNE_SOUS_OPERATION_SPECIFIQUE">#REF!</definedName>
    <definedName name="P_Z_4_N_COLONNE_SOUS_OPERATION_STANDARD" localSheetId="6">#REF!</definedName>
    <definedName name="P_Z_4_N_COLONNE_SOUS_OPERATION_STANDARD">#REF!</definedName>
    <definedName name="P_Z_4_N_COLONNE_TEMPS_OPERATION_ELIGIBLE_LIBELLE_DEFAUT" localSheetId="6">#REF!</definedName>
    <definedName name="P_Z_4_N_COLONNE_TEMPS_OPERATION_ELIGIBLE_LIBELLE_DEFAUT">#REF!</definedName>
    <definedName name="P_Z_4_N_COLONNE_TEMPS_OPERATION_ELIGIBLE_LIBELLE_SPECIFIQUE" localSheetId="6">#REF!</definedName>
    <definedName name="P_Z_4_N_COLONNE_TEMPS_OPERATION_ELIGIBLE_LIBELLE_SPECIFIQUE">#REF!</definedName>
    <definedName name="P_Z_4_N_COLONNE_TEMPS_OPERATION_INDICATION_SPECIFIQUE" localSheetId="6">#REF!</definedName>
    <definedName name="P_Z_4_N_COLONNE_TEMPS_OPERATION_INDICATION_SPECIFIQUE">#REF!</definedName>
    <definedName name="P_Z_4_N_COLONNE_TEMPS_OPERATION_INDICATION_STANDARD" localSheetId="6">#REF!</definedName>
    <definedName name="P_Z_4_N_COLONNE_TEMPS_OPERATION_INDICATION_STANDARD">#REF!</definedName>
    <definedName name="P_Z_4_N_COLONNE_TEMPS_OPERATION_RAISONNABLE_LIBELLE_DEFAUT" localSheetId="6">#REF!</definedName>
    <definedName name="P_Z_4_N_COLONNE_TEMPS_OPERATION_RAISONNABLE_LIBELLE_DEFAUT">#REF!</definedName>
    <definedName name="P_Z_4_N_COLONNE_TEMPS_OPERATION_RAISONNABLE_LIBELLE_SPECIFIQUE" localSheetId="6">#REF!</definedName>
    <definedName name="P_Z_4_N_COLONNE_TEMPS_OPERATION_RAISONNABLE_LIBELLE_SPECIFIQUE">#REF!</definedName>
    <definedName name="P_Z_4_N_COLONNE_TEMPS_OPERATION_SPECIFIQUE" localSheetId="6">#REF!</definedName>
    <definedName name="P_Z_4_N_COLONNE_TEMPS_OPERATION_SPECIFIQUE">#REF!</definedName>
    <definedName name="P_Z_4_N_COLONNE_TEMPS_OPERATION_STANDARD" localSheetId="6">#REF!</definedName>
    <definedName name="P_Z_4_N_COLONNE_TEMPS_OPERATION_STANDARD">#REF!</definedName>
    <definedName name="P_Z_4_N_COLONNE_TEMPS_PERIODE_ELIGIBLE_LIBELLE_DEFAUT" localSheetId="6">#REF!</definedName>
    <definedName name="P_Z_4_N_COLONNE_TEMPS_PERIODE_ELIGIBLE_LIBELLE_DEFAUT">#REF!</definedName>
    <definedName name="P_Z_4_N_COLONNE_TEMPS_PERIODE_ELIGIBLE_LIBELLE_SPECIFIQUE" localSheetId="6">#REF!</definedName>
    <definedName name="P_Z_4_N_COLONNE_TEMPS_PERIODE_ELIGIBLE_LIBELLE_SPECIFIQUE">#REF!</definedName>
    <definedName name="P_Z_4_N_COLONNE_TEMPS_PERIODE_INDICATION_SPECIFIQUE" localSheetId="6">#REF!</definedName>
    <definedName name="P_Z_4_N_COLONNE_TEMPS_PERIODE_INDICATION_SPECIFIQUE">#REF!</definedName>
    <definedName name="P_Z_4_N_COLONNE_TEMPS_PERIODE_INDICATION_STANDARD" localSheetId="6">#REF!</definedName>
    <definedName name="P_Z_4_N_COLONNE_TEMPS_PERIODE_INDICATION_STANDARD">#REF!</definedName>
    <definedName name="P_Z_4_N_COLONNE_TEMPS_PERIODE_RAISONNABLE_LIBELLE_DEFAUT" localSheetId="6">#REF!</definedName>
    <definedName name="P_Z_4_N_COLONNE_TEMPS_PERIODE_RAISONNABLE_LIBELLE_DEFAUT">#REF!</definedName>
    <definedName name="P_Z_4_N_COLONNE_TEMPS_PERIODE_RAISONNABLE_LIBELLE_SPECIFIQUE" localSheetId="6">#REF!</definedName>
    <definedName name="P_Z_4_N_COLONNE_TEMPS_PERIODE_RAISONNABLE_LIBELLE_SPECIFIQUE">#REF!</definedName>
    <definedName name="P_Z_4_N_COLONNE_TEMPS_PERIODE_SPECIFIQUE" localSheetId="6">#REF!</definedName>
    <definedName name="P_Z_4_N_COLONNE_TEMPS_PERIODE_SPECIFIQUE">#REF!</definedName>
    <definedName name="P_Z_4_N_COLONNE_TEMPS_PERIODE_STANDARD" localSheetId="6">#REF!</definedName>
    <definedName name="P_Z_4_N_COLONNE_TEMPS_PERIODE_STANDARD">#REF!</definedName>
    <definedName name="P_Z_4_N_COLONNE_UNITE_ELIGIBLE_LIBELLE_DEFAUT" localSheetId="6">#REF!</definedName>
    <definedName name="P_Z_4_N_COLONNE_UNITE_ELIGIBLE_LIBELLE_DEFAUT">#REF!</definedName>
    <definedName name="P_Z_4_N_COLONNE_UNITE_ELIGIBLE_LIBELLE_SPECIFIQUE" localSheetId="6">#REF!</definedName>
    <definedName name="P_Z_4_N_COLONNE_UNITE_ELIGIBLE_LIBELLE_SPECIFIQUE">#REF!</definedName>
    <definedName name="P_Z_4_N_COLONNE_UNITE_INDICATION_SPECIFIQUE" localSheetId="6">#REF!</definedName>
    <definedName name="P_Z_4_N_COLONNE_UNITE_INDICATION_SPECIFIQUE">#REF!</definedName>
    <definedName name="P_Z_4_N_COLONNE_UNITE_INDICATION_STANDARD" localSheetId="6">#REF!</definedName>
    <definedName name="P_Z_4_N_COLONNE_UNITE_INDICATION_STANDARD">#REF!</definedName>
    <definedName name="P_Z_4_N_COLONNE_UNITE_SPECIFIQUE" localSheetId="6">#REF!</definedName>
    <definedName name="P_Z_4_N_COLONNE_UNITE_SPECIFIQUE">#REF!</definedName>
    <definedName name="P_Z_4_N_COLONNE_UNITE_STANDARD" localSheetId="6">#REF!</definedName>
    <definedName name="P_Z_4_N_COLONNE_UNITE_STANDARD">#REF!</definedName>
    <definedName name="P_Z_4_N_CONSIGNE_DEPENSES_REMUNERATION" localSheetId="6">#REF!</definedName>
    <definedName name="P_Z_4_N_CONSIGNE_DEPENSES_REMUNERATION">#REF!</definedName>
    <definedName name="P_Z_4_N_EXEMPLE_COMMENTAIRE" localSheetId="6">#REF!</definedName>
    <definedName name="P_Z_4_N_EXEMPLE_COMMENTAIRE">#REF!</definedName>
    <definedName name="P_Z_4_N_EXEMPLE_COUT" localSheetId="6">#REF!</definedName>
    <definedName name="P_Z_4_N_EXEMPLE_COUT">#REF!</definedName>
    <definedName name="P_Z_4_N_EXEMPLE_DESCRIPTION" localSheetId="6">#REF!</definedName>
    <definedName name="P_Z_4_N_EXEMPLE_DESCRIPTION">#REF!</definedName>
    <definedName name="P_Z_4_N_EXEMPLE_INTERVENANT" localSheetId="6">#REF!</definedName>
    <definedName name="P_Z_4_N_EXEMPLE_INTERVENANT">#REF!</definedName>
    <definedName name="P_Z_4_N_EXEMPLE_JUSTIFICATIF" localSheetId="6">#REF!</definedName>
    <definedName name="P_Z_4_N_EXEMPLE_JUSTIFICATIF">#REF!</definedName>
    <definedName name="P_Z_4_N_EXEMPLE_MT_PRESENTE" localSheetId="6">#REF!</definedName>
    <definedName name="P_Z_4_N_EXEMPLE_MT_PRESENTE">#REF!</definedName>
    <definedName name="P_Z_4_N_EXEMPLE_POSTE" localSheetId="6">#REF!</definedName>
    <definedName name="P_Z_4_N_EXEMPLE_POSTE">#REF!</definedName>
    <definedName name="P_Z_4_N_EXEMPLE_QUALIFICATION" localSheetId="6">#REF!</definedName>
    <definedName name="P_Z_4_N_EXEMPLE_QUALIFICATION">#REF!</definedName>
    <definedName name="P_Z_4_N_EXEMPLE_SOUS_OPERATION" localSheetId="6">#REF!</definedName>
    <definedName name="P_Z_4_N_EXEMPLE_SOUS_OPERATION">#REF!</definedName>
    <definedName name="P_Z_4_N_EXEMPLE_TEMPS_OPERATION" localSheetId="6">#REF!</definedName>
    <definedName name="P_Z_4_N_EXEMPLE_TEMPS_OPERATION">#REF!</definedName>
    <definedName name="P_Z_4_N_EXEMPLE_TEMPS_PERIODE" localSheetId="6">#REF!</definedName>
    <definedName name="P_Z_4_N_EXEMPLE_TEMPS_PERIODE">#REF!</definedName>
    <definedName name="P_Z_4_N_EXEMPLE_UNITE" localSheetId="6">#REF!</definedName>
    <definedName name="P_Z_4_N_EXEMPLE_UNITE">#REF!</definedName>
    <definedName name="P_Z_4_N_INTITULE_DEPENSES_REMUNERATION_DEFAUT" localSheetId="6">#REF!</definedName>
    <definedName name="P_Z_4_N_INTITULE_DEPENSES_REMUNERATION_DEFAUT">#REF!</definedName>
    <definedName name="P_Z_4_N_INTITULE_DEPENSES_REMUNERATION_STANDARD" localSheetId="6">#REF!</definedName>
    <definedName name="P_Z_4_N_INTITULE_DEPENSES_REMUNERATION_STANDARD">#REF!</definedName>
    <definedName name="P_Z_4_R_LIBELLES_DESCRIPTIONS" localSheetId="6">#REF!</definedName>
    <definedName name="P_Z_4_R_LIBELLES_DESCRIPTIONS">#REF!</definedName>
    <definedName name="P_Z_4_R_LIBELLES_DESCRIPTIONS_1" localSheetId="6">#REF!</definedName>
    <definedName name="P_Z_4_R_LIBELLES_DESCRIPTIONS_1">#REF!</definedName>
    <definedName name="P_Z_4_R_LIBELLES_DESCRIPTIONS_10" localSheetId="6">#REF!</definedName>
    <definedName name="P_Z_4_R_LIBELLES_DESCRIPTIONS_10">#REF!</definedName>
    <definedName name="P_Z_4_R_LIBELLES_DESCRIPTIONS_11" localSheetId="6">#REF!</definedName>
    <definedName name="P_Z_4_R_LIBELLES_DESCRIPTIONS_11">#REF!</definedName>
    <definedName name="P_Z_4_R_LIBELLES_DESCRIPTIONS_12" localSheetId="6">#REF!</definedName>
    <definedName name="P_Z_4_R_LIBELLES_DESCRIPTIONS_12">#REF!</definedName>
    <definedName name="P_Z_4_R_LIBELLES_DESCRIPTIONS_13" localSheetId="6">#REF!</definedName>
    <definedName name="P_Z_4_R_LIBELLES_DESCRIPTIONS_13">#REF!</definedName>
    <definedName name="P_Z_4_R_LIBELLES_DESCRIPTIONS_14" localSheetId="6">#REF!</definedName>
    <definedName name="P_Z_4_R_LIBELLES_DESCRIPTIONS_14">#REF!</definedName>
    <definedName name="P_Z_4_R_LIBELLES_DESCRIPTIONS_15" localSheetId="6">#REF!</definedName>
    <definedName name="P_Z_4_R_LIBELLES_DESCRIPTIONS_15">#REF!</definedName>
    <definedName name="P_Z_4_R_LIBELLES_DESCRIPTIONS_16" localSheetId="6">#REF!</definedName>
    <definedName name="P_Z_4_R_LIBELLES_DESCRIPTIONS_16">#REF!</definedName>
    <definedName name="P_Z_4_R_LIBELLES_DESCRIPTIONS_17" localSheetId="6">#REF!</definedName>
    <definedName name="P_Z_4_R_LIBELLES_DESCRIPTIONS_17">#REF!</definedName>
    <definedName name="P_Z_4_R_LIBELLES_DESCRIPTIONS_18" localSheetId="6">#REF!</definedName>
    <definedName name="P_Z_4_R_LIBELLES_DESCRIPTIONS_18">#REF!</definedName>
    <definedName name="P_Z_4_R_LIBELLES_DESCRIPTIONS_19" localSheetId="6">#REF!</definedName>
    <definedName name="P_Z_4_R_LIBELLES_DESCRIPTIONS_19">#REF!</definedName>
    <definedName name="P_Z_4_R_LIBELLES_DESCRIPTIONS_2" localSheetId="6">#REF!</definedName>
    <definedName name="P_Z_4_R_LIBELLES_DESCRIPTIONS_2">#REF!</definedName>
    <definedName name="P_Z_4_R_LIBELLES_DESCRIPTIONS_20" localSheetId="6">#REF!</definedName>
    <definedName name="P_Z_4_R_LIBELLES_DESCRIPTIONS_20">#REF!</definedName>
    <definedName name="P_Z_4_R_LIBELLES_DESCRIPTIONS_3" localSheetId="6">#REF!</definedName>
    <definedName name="P_Z_4_R_LIBELLES_DESCRIPTIONS_3">#REF!</definedName>
    <definedName name="P_Z_4_R_LIBELLES_DESCRIPTIONS_4" localSheetId="6">#REF!</definedName>
    <definedName name="P_Z_4_R_LIBELLES_DESCRIPTIONS_4">#REF!</definedName>
    <definedName name="P_Z_4_R_LIBELLES_DESCRIPTIONS_5" localSheetId="6">#REF!</definedName>
    <definedName name="P_Z_4_R_LIBELLES_DESCRIPTIONS_5">#REF!</definedName>
    <definedName name="P_Z_4_R_LIBELLES_DESCRIPTIONS_6" localSheetId="6">#REF!</definedName>
    <definedName name="P_Z_4_R_LIBELLES_DESCRIPTIONS_6">#REF!</definedName>
    <definedName name="P_Z_4_R_LIBELLES_DESCRIPTIONS_7" localSheetId="6">#REF!</definedName>
    <definedName name="P_Z_4_R_LIBELLES_DESCRIPTIONS_7">#REF!</definedName>
    <definedName name="P_Z_4_R_LIBELLES_DESCRIPTIONS_8" localSheetId="6">#REF!</definedName>
    <definedName name="P_Z_4_R_LIBELLES_DESCRIPTIONS_8">#REF!</definedName>
    <definedName name="P_Z_4_R_LIBELLES_DESCRIPTIONS_9" localSheetId="6">#REF!</definedName>
    <definedName name="P_Z_4_R_LIBELLES_DESCRIPTIONS_9">#REF!</definedName>
    <definedName name="P_Z_4_R_LIBELLES_POSTES" localSheetId="6">#REF!</definedName>
    <definedName name="P_Z_4_R_LIBELLES_POSTES">#REF!</definedName>
    <definedName name="P_Z_4_R_LIBELLES_POSTES_1" localSheetId="6">#REF!</definedName>
    <definedName name="P_Z_4_R_LIBELLES_POSTES_1">#REF!</definedName>
    <definedName name="P_Z_4_R_LIBELLES_POSTES_10" localSheetId="6">#REF!</definedName>
    <definedName name="P_Z_4_R_LIBELLES_POSTES_10">#REF!</definedName>
    <definedName name="P_Z_4_R_LIBELLES_POSTES_11" localSheetId="6">#REF!</definedName>
    <definedName name="P_Z_4_R_LIBELLES_POSTES_11">#REF!</definedName>
    <definedName name="P_Z_4_R_LIBELLES_POSTES_12" localSheetId="6">#REF!</definedName>
    <definedName name="P_Z_4_R_LIBELLES_POSTES_12">#REF!</definedName>
    <definedName name="P_Z_4_R_LIBELLES_POSTES_13" localSheetId="6">#REF!</definedName>
    <definedName name="P_Z_4_R_LIBELLES_POSTES_13">#REF!</definedName>
    <definedName name="P_Z_4_R_LIBELLES_POSTES_14" localSheetId="6">#REF!</definedName>
    <definedName name="P_Z_4_R_LIBELLES_POSTES_14">#REF!</definedName>
    <definedName name="P_Z_4_R_LIBELLES_POSTES_15" localSheetId="6">#REF!</definedName>
    <definedName name="P_Z_4_R_LIBELLES_POSTES_15">#REF!</definedName>
    <definedName name="P_Z_4_R_LIBELLES_POSTES_16" localSheetId="6">#REF!</definedName>
    <definedName name="P_Z_4_R_LIBELLES_POSTES_16">#REF!</definedName>
    <definedName name="P_Z_4_R_LIBELLES_POSTES_17" localSheetId="6">#REF!</definedName>
    <definedName name="P_Z_4_R_LIBELLES_POSTES_17">#REF!</definedName>
    <definedName name="P_Z_4_R_LIBELLES_POSTES_18" localSheetId="6">#REF!</definedName>
    <definedName name="P_Z_4_R_LIBELLES_POSTES_18">#REF!</definedName>
    <definedName name="P_Z_4_R_LIBELLES_POSTES_19" localSheetId="6">#REF!</definedName>
    <definedName name="P_Z_4_R_LIBELLES_POSTES_19">#REF!</definedName>
    <definedName name="P_Z_4_R_LIBELLES_POSTES_2" localSheetId="6">#REF!</definedName>
    <definedName name="P_Z_4_R_LIBELLES_POSTES_2">#REF!</definedName>
    <definedName name="P_Z_4_R_LIBELLES_POSTES_20" localSheetId="6">#REF!</definedName>
    <definedName name="P_Z_4_R_LIBELLES_POSTES_20">#REF!</definedName>
    <definedName name="P_Z_4_R_LIBELLES_POSTES_3" localSheetId="6">#REF!</definedName>
    <definedName name="P_Z_4_R_LIBELLES_POSTES_3">#REF!</definedName>
    <definedName name="P_Z_4_R_LIBELLES_POSTES_4" localSheetId="6">#REF!</definedName>
    <definedName name="P_Z_4_R_LIBELLES_POSTES_4">#REF!</definedName>
    <definedName name="P_Z_4_R_LIBELLES_POSTES_5" localSheetId="6">#REF!</definedName>
    <definedName name="P_Z_4_R_LIBELLES_POSTES_5">#REF!</definedName>
    <definedName name="P_Z_4_R_LIBELLES_POSTES_6" localSheetId="6">#REF!</definedName>
    <definedName name="P_Z_4_R_LIBELLES_POSTES_6">#REF!</definedName>
    <definedName name="P_Z_4_R_LIBELLES_POSTES_7" localSheetId="6">#REF!</definedName>
    <definedName name="P_Z_4_R_LIBELLES_POSTES_7">#REF!</definedName>
    <definedName name="P_Z_4_R_LIBELLES_POSTES_8" localSheetId="6">#REF!</definedName>
    <definedName name="P_Z_4_R_LIBELLES_POSTES_8">#REF!</definedName>
    <definedName name="P_Z_4_R_LIBELLES_POSTES_9" localSheetId="6">#REF!</definedName>
    <definedName name="P_Z_4_R_LIBELLES_POSTES_9">#REF!</definedName>
    <definedName name="P_Z_4_R_LIBELLES_SOUS_OPERATIONS" localSheetId="6">#REF!</definedName>
    <definedName name="P_Z_4_R_LIBELLES_SOUS_OPERATIONS">#REF!</definedName>
    <definedName name="P_Z_4_R_LIBELLES_SOUS_OPERATIONS_1" localSheetId="6">#REF!</definedName>
    <definedName name="P_Z_4_R_LIBELLES_SOUS_OPERATIONS_1">#REF!</definedName>
    <definedName name="P_Z_4_R_LIBELLES_SOUS_OPERATIONS_10" localSheetId="6">#REF!</definedName>
    <definedName name="P_Z_4_R_LIBELLES_SOUS_OPERATIONS_10">#REF!</definedName>
    <definedName name="P_Z_4_R_LIBELLES_SOUS_OPERATIONS_11" localSheetId="6">#REF!</definedName>
    <definedName name="P_Z_4_R_LIBELLES_SOUS_OPERATIONS_11">#REF!</definedName>
    <definedName name="P_Z_4_R_LIBELLES_SOUS_OPERATIONS_12" localSheetId="6">#REF!</definedName>
    <definedName name="P_Z_4_R_LIBELLES_SOUS_OPERATIONS_12">#REF!</definedName>
    <definedName name="P_Z_4_R_LIBELLES_SOUS_OPERATIONS_13" localSheetId="6">#REF!</definedName>
    <definedName name="P_Z_4_R_LIBELLES_SOUS_OPERATIONS_13">#REF!</definedName>
    <definedName name="P_Z_4_R_LIBELLES_SOUS_OPERATIONS_14" localSheetId="6">#REF!</definedName>
    <definedName name="P_Z_4_R_LIBELLES_SOUS_OPERATIONS_14">#REF!</definedName>
    <definedName name="P_Z_4_R_LIBELLES_SOUS_OPERATIONS_15" localSheetId="6">#REF!</definedName>
    <definedName name="P_Z_4_R_LIBELLES_SOUS_OPERATIONS_15">#REF!</definedName>
    <definedName name="P_Z_4_R_LIBELLES_SOUS_OPERATIONS_16" localSheetId="6">#REF!</definedName>
    <definedName name="P_Z_4_R_LIBELLES_SOUS_OPERATIONS_16">#REF!</definedName>
    <definedName name="P_Z_4_R_LIBELLES_SOUS_OPERATIONS_17" localSheetId="6">#REF!</definedName>
    <definedName name="P_Z_4_R_LIBELLES_SOUS_OPERATIONS_17">#REF!</definedName>
    <definedName name="P_Z_4_R_LIBELLES_SOUS_OPERATIONS_18" localSheetId="6">#REF!</definedName>
    <definedName name="P_Z_4_R_LIBELLES_SOUS_OPERATIONS_18">#REF!</definedName>
    <definedName name="P_Z_4_R_LIBELLES_SOUS_OPERATIONS_19" localSheetId="6">#REF!</definedName>
    <definedName name="P_Z_4_R_LIBELLES_SOUS_OPERATIONS_19">#REF!</definedName>
    <definedName name="P_Z_4_R_LIBELLES_SOUS_OPERATIONS_2" localSheetId="6">#REF!</definedName>
    <definedName name="P_Z_4_R_LIBELLES_SOUS_OPERATIONS_2">#REF!</definedName>
    <definedName name="P_Z_4_R_LIBELLES_SOUS_OPERATIONS_20" localSheetId="6">#REF!</definedName>
    <definedName name="P_Z_4_R_LIBELLES_SOUS_OPERATIONS_20">#REF!</definedName>
    <definedName name="P_Z_4_R_LIBELLES_SOUS_OPERATIONS_3" localSheetId="6">#REF!</definedName>
    <definedName name="P_Z_4_R_LIBELLES_SOUS_OPERATIONS_3">#REF!</definedName>
    <definedName name="P_Z_4_R_LIBELLES_SOUS_OPERATIONS_4" localSheetId="6">#REF!</definedName>
    <definedName name="P_Z_4_R_LIBELLES_SOUS_OPERATIONS_4">#REF!</definedName>
    <definedName name="P_Z_4_R_LIBELLES_SOUS_OPERATIONS_5" localSheetId="6">#REF!</definedName>
    <definedName name="P_Z_4_R_LIBELLES_SOUS_OPERATIONS_5">#REF!</definedName>
    <definedName name="P_Z_4_R_LIBELLES_SOUS_OPERATIONS_6" localSheetId="6">#REF!</definedName>
    <definedName name="P_Z_4_R_LIBELLES_SOUS_OPERATIONS_6">#REF!</definedName>
    <definedName name="P_Z_4_R_LIBELLES_SOUS_OPERATIONS_7" localSheetId="6">#REF!</definedName>
    <definedName name="P_Z_4_R_LIBELLES_SOUS_OPERATIONS_7">#REF!</definedName>
    <definedName name="P_Z_4_R_LIBELLES_SOUS_OPERATIONS_8" localSheetId="6">#REF!</definedName>
    <definedName name="P_Z_4_R_LIBELLES_SOUS_OPERATIONS_8">#REF!</definedName>
    <definedName name="P_Z_4_R_LIBELLES_SOUS_OPERATIONS_9" localSheetId="6">#REF!</definedName>
    <definedName name="P_Z_4_R_LIBELLES_SOUS_OPERATIONS_9">#REF!</definedName>
    <definedName name="P_Z_4_R_LIBELLES_UNITES" localSheetId="6">#REF!</definedName>
    <definedName name="P_Z_4_R_LIBELLES_UNITES">#REF!</definedName>
    <definedName name="P_Z_4_R_LIBELLES_UNITES_1" localSheetId="6">#REF!</definedName>
    <definedName name="P_Z_4_R_LIBELLES_UNITES_1">#REF!</definedName>
    <definedName name="P_Z_4_R_LIBELLES_UNITES_10" localSheetId="6">#REF!</definedName>
    <definedName name="P_Z_4_R_LIBELLES_UNITES_10">#REF!</definedName>
    <definedName name="P_Z_4_R_LIBELLES_UNITES_11" localSheetId="6">#REF!</definedName>
    <definedName name="P_Z_4_R_LIBELLES_UNITES_11">#REF!</definedName>
    <definedName name="P_Z_4_R_LIBELLES_UNITES_12" localSheetId="6">#REF!</definedName>
    <definedName name="P_Z_4_R_LIBELLES_UNITES_12">#REF!</definedName>
    <definedName name="P_Z_4_R_LIBELLES_UNITES_13" localSheetId="6">#REF!</definedName>
    <definedName name="P_Z_4_R_LIBELLES_UNITES_13">#REF!</definedName>
    <definedName name="P_Z_4_R_LIBELLES_UNITES_14" localSheetId="6">#REF!</definedName>
    <definedName name="P_Z_4_R_LIBELLES_UNITES_14">#REF!</definedName>
    <definedName name="P_Z_4_R_LIBELLES_UNITES_15" localSheetId="6">#REF!</definedName>
    <definedName name="P_Z_4_R_LIBELLES_UNITES_15">#REF!</definedName>
    <definedName name="P_Z_4_R_LIBELLES_UNITES_16" localSheetId="6">#REF!</definedName>
    <definedName name="P_Z_4_R_LIBELLES_UNITES_16">#REF!</definedName>
    <definedName name="P_Z_4_R_LIBELLES_UNITES_17" localSheetId="6">#REF!</definedName>
    <definedName name="P_Z_4_R_LIBELLES_UNITES_17">#REF!</definedName>
    <definedName name="P_Z_4_R_LIBELLES_UNITES_18" localSheetId="6">#REF!</definedName>
    <definedName name="P_Z_4_R_LIBELLES_UNITES_18">#REF!</definedName>
    <definedName name="P_Z_4_R_LIBELLES_UNITES_19" localSheetId="6">#REF!</definedName>
    <definedName name="P_Z_4_R_LIBELLES_UNITES_19">#REF!</definedName>
    <definedName name="P_Z_4_R_LIBELLES_UNITES_2" localSheetId="6">#REF!</definedName>
    <definedName name="P_Z_4_R_LIBELLES_UNITES_2">#REF!</definedName>
    <definedName name="P_Z_4_R_LIBELLES_UNITES_20" localSheetId="6">#REF!</definedName>
    <definedName name="P_Z_4_R_LIBELLES_UNITES_20">#REF!</definedName>
    <definedName name="P_Z_4_R_LIBELLES_UNITES_3" localSheetId="6">#REF!</definedName>
    <definedName name="P_Z_4_R_LIBELLES_UNITES_3">#REF!</definedName>
    <definedName name="P_Z_4_R_LIBELLES_UNITES_4" localSheetId="6">#REF!</definedName>
    <definedName name="P_Z_4_R_LIBELLES_UNITES_4">#REF!</definedName>
    <definedName name="P_Z_4_R_LIBELLES_UNITES_5" localSheetId="6">#REF!</definedName>
    <definedName name="P_Z_4_R_LIBELLES_UNITES_5">#REF!</definedName>
    <definedName name="P_Z_4_R_LIBELLES_UNITES_6" localSheetId="6">#REF!</definedName>
    <definedName name="P_Z_4_R_LIBELLES_UNITES_6">#REF!</definedName>
    <definedName name="P_Z_4_R_LIBELLES_UNITES_7" localSheetId="6">#REF!</definedName>
    <definedName name="P_Z_4_R_LIBELLES_UNITES_7">#REF!</definedName>
    <definedName name="P_Z_4_R_LIBELLES_UNITES_8" localSheetId="6">#REF!</definedName>
    <definedName name="P_Z_4_R_LIBELLES_UNITES_8">#REF!</definedName>
    <definedName name="P_Z_4_R_LIBELLES_UNITES_9" localSheetId="6">#REF!</definedName>
    <definedName name="P_Z_4_R_LIBELLES_UNITES_9">#REF!</definedName>
    <definedName name="P_Z_8_B_COLONNE_BAREME" localSheetId="6">#REF!</definedName>
    <definedName name="P_Z_8_B_COLONNE_BAREME">#REF!</definedName>
    <definedName name="P_Z_8_B_COLONNE_BAREME_INDICATION" localSheetId="6">#REF!</definedName>
    <definedName name="P_Z_8_B_COLONNE_BAREME_INDICATION">#REF!</definedName>
    <definedName name="P_Z_8_B_COLONNE_COMMENTAIRE" localSheetId="6">#REF!</definedName>
    <definedName name="P_Z_8_B_COLONNE_COMMENTAIRE">#REF!</definedName>
    <definedName name="P_Z_8_B_COLONNE_COMMENTAIRE_ACTIVE" localSheetId="6">#REF!</definedName>
    <definedName name="P_Z_8_B_COLONNE_COMMENTAIRE_ACTIVE">#REF!</definedName>
    <definedName name="P_Z_8_B_COLONNE_COMMENTAIRE_INDICATION" localSheetId="6">#REF!</definedName>
    <definedName name="P_Z_8_B_COLONNE_COMMENTAIRE_INDICATION">#REF!</definedName>
    <definedName name="P_Z_8_B_COLONNE_COMMENTAIRE_OBLIGATOIRE" localSheetId="6">#REF!</definedName>
    <definedName name="P_Z_8_B_COLONNE_COMMENTAIRE_OBLIGATOIRE">#REF!</definedName>
    <definedName name="P_Z_8_B_COLONNE_COMMENTAIRE_SI_LIBELLE_STANDARD" localSheetId="6">#REF!</definedName>
    <definedName name="P_Z_8_B_COLONNE_COMMENTAIRE_SI_LIBELLE_STANDARD">#REF!</definedName>
    <definedName name="P_Z_8_B_COLONNE_DESCRIPTION" localSheetId="6">#REF!</definedName>
    <definedName name="P_Z_8_B_COLONNE_DESCRIPTION">#REF!</definedName>
    <definedName name="P_Z_8_B_COLONNE_DESCRIPTION_INDICATION" localSheetId="6">#REF!</definedName>
    <definedName name="P_Z_8_B_COLONNE_DESCRIPTION_INDICATION">#REF!</definedName>
    <definedName name="P_Z_8_B_COLONNE_JUSTIFICATIF" localSheetId="6">#REF!</definedName>
    <definedName name="P_Z_8_B_COLONNE_JUSTIFICATIF">#REF!</definedName>
    <definedName name="P_Z_8_B_COLONNE_JUSTIFICATIF_ACTIVE" localSheetId="6">#REF!</definedName>
    <definedName name="P_Z_8_B_COLONNE_JUSTIFICATIF_ACTIVE">#REF!</definedName>
    <definedName name="P_Z_8_B_COLONNE_JUSTIFICATIF_INDICATION" localSheetId="6">#REF!</definedName>
    <definedName name="P_Z_8_B_COLONNE_JUSTIFICATIF_INDICATION">#REF!</definedName>
    <definedName name="P_Z_8_B_COLONNE_JUSTIFICATIF_OBLIGATOIRE" localSheetId="6">#REF!</definedName>
    <definedName name="P_Z_8_B_COLONNE_JUSTIFICATIF_OBLIGATOIRE">#REF!</definedName>
    <definedName name="P_Z_8_B_COLONNE_MOTIFS_INELIGIBILITE_LIBELLE_STANDARD" localSheetId="6">#REF!</definedName>
    <definedName name="P_Z_8_B_COLONNE_MOTIFS_INELIGIBILITE_LIBELLE_STANDARD">#REF!</definedName>
    <definedName name="P_Z_8_B_COLONNE_MT_ELIGIBLE_LIBELLE_STANDARD" localSheetId="6">#REF!</definedName>
    <definedName name="P_Z_8_B_COLONNE_MT_ELIGIBLE_LIBELLE_STANDARD">#REF!</definedName>
    <definedName name="P_Z_8_B_COLONNE_MT_MAX_ACTIVE" localSheetId="6">#REF!</definedName>
    <definedName name="P_Z_8_B_COLONNE_MT_MAX_ACTIVE">#REF!</definedName>
    <definedName name="P_Z_8_B_COLONNE_MT_MAX_LIBELLE_STANDARD" localSheetId="6">#REF!</definedName>
    <definedName name="P_Z_8_B_COLONNE_MT_MAX_LIBELLE_STANDARD">#REF!</definedName>
    <definedName name="P_Z_8_B_COLONNE_MT_PRESENTE" localSheetId="6">#REF!</definedName>
    <definedName name="P_Z_8_B_COLONNE_MT_PRESENTE">#REF!</definedName>
    <definedName name="P_Z_8_B_COLONNE_MT_PRESENTE_INDICATION" localSheetId="6">#REF!</definedName>
    <definedName name="P_Z_8_B_COLONNE_MT_PRESENTE_INDICATION">#REF!</definedName>
    <definedName name="P_Z_8_B_COLONNE_MT_RAISONNABLE_LIBELLE_STANDARD" localSheetId="6">#REF!</definedName>
    <definedName name="P_Z_8_B_COLONNE_MT_RAISONNABLE_LIBELLE_STANDARD">#REF!</definedName>
    <definedName name="P_Z_8_B_COLONNE_POSTE" localSheetId="6">#REF!</definedName>
    <definedName name="P_Z_8_B_COLONNE_POSTE">#REF!</definedName>
    <definedName name="P_Z_8_B_COLONNE_POSTE_INDICATION" localSheetId="6">#REF!</definedName>
    <definedName name="P_Z_8_B_COLONNE_POSTE_INDICATION">#REF!</definedName>
    <definedName name="P_Z_8_B_COLONNE_QT_ELIGIBLE_LIBELLE_STANDARD" localSheetId="6">#REF!</definedName>
    <definedName name="P_Z_8_B_COLONNE_QT_ELIGIBLE_LIBELLE_STANDARD">#REF!</definedName>
    <definedName name="P_Z_8_B_COLONNE_QT_RAISONNABLE_LIBELLE_STANDARD" localSheetId="6">#REF!</definedName>
    <definedName name="P_Z_8_B_COLONNE_QT_RAISONNABLE_LIBELLE_STANDARD">#REF!</definedName>
    <definedName name="P_Z_8_B_COLONNE_QUANTITE" localSheetId="6">#REF!</definedName>
    <definedName name="P_Z_8_B_COLONNE_QUANTITE">#REF!</definedName>
    <definedName name="P_Z_8_B_COLONNE_QUANTITE_INDICATION" localSheetId="6">#REF!</definedName>
    <definedName name="P_Z_8_B_COLONNE_QUANTITE_INDICATION">#REF!</definedName>
    <definedName name="P_Z_8_B_COLONNE_SOUS_OPERATION" localSheetId="6">#REF!</definedName>
    <definedName name="P_Z_8_B_COLONNE_SOUS_OPERATION">#REF!</definedName>
    <definedName name="P_Z_8_B_COLONNE_SOUS_OPERATION_INDICATION" localSheetId="6">#REF!</definedName>
    <definedName name="P_Z_8_B_COLONNE_SOUS_OPERATION_INDICATION">#REF!</definedName>
    <definedName name="P_Z_8_B_COLONNE_UNITE" localSheetId="6">#REF!</definedName>
    <definedName name="P_Z_8_B_COLONNE_UNITE">#REF!</definedName>
    <definedName name="P_Z_8_B_COLONNE_UNITE_INDICATION" localSheetId="6">#REF!</definedName>
    <definedName name="P_Z_8_B_COLONNE_UNITE_INDICATION">#REF!</definedName>
    <definedName name="P_Z_8_B_COLONNE_VALEUR_BAREME" localSheetId="6">#REF!</definedName>
    <definedName name="P_Z_8_B_COLONNE_VALEUR_BAREME">#REF!</definedName>
    <definedName name="P_Z_8_B_COLONNE_VALEUR_BAREME_INDICATION" localSheetId="6">#REF!</definedName>
    <definedName name="P_Z_8_B_COLONNE_VALEUR_BAREME_INDICATION">#REF!</definedName>
    <definedName name="P_Z_8_B_EXEMPLE_UTILISATION" localSheetId="6">#REF!</definedName>
    <definedName name="P_Z_8_B_EXEMPLE_UTILISATION">#REF!</definedName>
    <definedName name="P_Z_8_B_INTITULE_DEPENSES_BAREMES_STANDARD" localSheetId="6">#REF!</definedName>
    <definedName name="P_Z_8_B_INTITULE_DEPENSES_BAREMES_STANDARD">#REF!</definedName>
    <definedName name="P_Z_8_B_UFD" localSheetId="6">#REF!</definedName>
    <definedName name="P_Z_8_B_UFD">#REF!</definedName>
    <definedName name="P_Z_8_B_ULD" localSheetId="6">#REF!</definedName>
    <definedName name="P_Z_8_B_ULD">#REF!</definedName>
    <definedName name="P_Z_8_B_UTILISATION_FILTRE_POSTES" localSheetId="6">#REF!</definedName>
    <definedName name="P_Z_8_B_UTILISATION_FILTRE_POSTES">#REF!</definedName>
    <definedName name="P_Z_8_B_UTILISATION_FILTRE_SOUS_OPERATIONS" localSheetId="6">#REF!</definedName>
    <definedName name="P_Z_8_B_UTILISATION_FILTRE_SOUS_OPERATIONS">#REF!</definedName>
    <definedName name="P_Z_8_N_COLONNE_BAREME_INDICATION_SPECIFIQUE" localSheetId="6">#REF!</definedName>
    <definedName name="P_Z_8_N_COLONNE_BAREME_INDICATION_SPECIFIQUE">#REF!</definedName>
    <definedName name="P_Z_8_N_COLONNE_BAREME_INDICATION_STANDARD" localSheetId="6">#REF!</definedName>
    <definedName name="P_Z_8_N_COLONNE_BAREME_INDICATION_STANDARD">#REF!</definedName>
    <definedName name="P_Z_8_N_COLONNE_BAREME_SPECIFIQUE" localSheetId="6">#REF!</definedName>
    <definedName name="P_Z_8_N_COLONNE_BAREME_SPECIFIQUE">#REF!</definedName>
    <definedName name="P_Z_8_N_COLONNE_BAREME_STANDARD" localSheetId="6">#REF!</definedName>
    <definedName name="P_Z_8_N_COLONNE_BAREME_STANDARD">#REF!</definedName>
    <definedName name="P_Z_8_N_COLONNE_COMMENTAIRE_INDICATION_SPECIFIQUE" localSheetId="6">#REF!</definedName>
    <definedName name="P_Z_8_N_COLONNE_COMMENTAIRE_INDICATION_SPECIFIQUE">#REF!</definedName>
    <definedName name="P_Z_8_N_COLONNE_COMMENTAIRE_INDICATION_STANDARD" localSheetId="6">#REF!</definedName>
    <definedName name="P_Z_8_N_COLONNE_COMMENTAIRE_INDICATION_STANDARD">#REF!</definedName>
    <definedName name="P_Z_8_N_COLONNE_COMMENTAIRE_SI_LIBELLE_DEFAUT" localSheetId="6">#REF!</definedName>
    <definedName name="P_Z_8_N_COLONNE_COMMENTAIRE_SI_LIBELLE_DEFAUT">#REF!</definedName>
    <definedName name="P_Z_8_N_COLONNE_COMMENTAIRE_SI_LIBELLE_SPECIFIQUE" localSheetId="6">#REF!</definedName>
    <definedName name="P_Z_8_N_COLONNE_COMMENTAIRE_SI_LIBELLE_SPECIFIQUE">#REF!</definedName>
    <definedName name="P_Z_8_N_COLONNE_COMMENTAIRE_SPECIFIQUE" localSheetId="6">#REF!</definedName>
    <definedName name="P_Z_8_N_COLONNE_COMMENTAIRE_SPECIFIQUE">#REF!</definedName>
    <definedName name="P_Z_8_N_COLONNE_COMMENTAIRE_STANDARD" localSheetId="6">#REF!</definedName>
    <definedName name="P_Z_8_N_COLONNE_COMMENTAIRE_STANDARD">#REF!</definedName>
    <definedName name="P_Z_8_N_COLONNE_DESCRIPTION_INDICATION_SPECIFIQUE" localSheetId="6">#REF!</definedName>
    <definedName name="P_Z_8_N_COLONNE_DESCRIPTION_INDICATION_SPECIFIQUE">#REF!</definedName>
    <definedName name="P_Z_8_N_COLONNE_DESCRIPTION_INDICATION_STANDARD" localSheetId="6">#REF!</definedName>
    <definedName name="P_Z_8_N_COLONNE_DESCRIPTION_INDICATION_STANDARD">#REF!</definedName>
    <definedName name="P_Z_8_N_COLONNE_DESCRIPTION_SPECIFIQUE" localSheetId="6">#REF!</definedName>
    <definedName name="P_Z_8_N_COLONNE_DESCRIPTION_SPECIFIQUE">#REF!</definedName>
    <definedName name="P_Z_8_N_COLONNE_DESCRIPTION_STANDARD" localSheetId="6">#REF!</definedName>
    <definedName name="P_Z_8_N_COLONNE_DESCRIPTION_STANDARD">#REF!</definedName>
    <definedName name="P_Z_8_N_COLONNE_JUSTIFICATIF_INDICATION_SPECIFIQUE" localSheetId="6">#REF!</definedName>
    <definedName name="P_Z_8_N_COLONNE_JUSTIFICATIF_INDICATION_SPECIFIQUE">#REF!</definedName>
    <definedName name="P_Z_8_N_COLONNE_JUSTIFICATIF_INDICATION_STANDARD" localSheetId="6">#REF!</definedName>
    <definedName name="P_Z_8_N_COLONNE_JUSTIFICATIF_INDICATION_STANDARD">#REF!</definedName>
    <definedName name="P_Z_8_N_COLONNE_JUSTIFICATIF_SPECIFIQUE" localSheetId="6">#REF!</definedName>
    <definedName name="P_Z_8_N_COLONNE_JUSTIFICATIF_SPECIFIQUE">#REF!</definedName>
    <definedName name="P_Z_8_N_COLONNE_JUSTIFICATIF_STANDARD" localSheetId="6">#REF!</definedName>
    <definedName name="P_Z_8_N_COLONNE_JUSTIFICATIF_STANDARD">#REF!</definedName>
    <definedName name="P_Z_8_N_COLONNE_MOTIFS_INELIGIBILITE_LIBELLE_DEFAUT" localSheetId="6">#REF!</definedName>
    <definedName name="P_Z_8_N_COLONNE_MOTIFS_INELIGIBILITE_LIBELLE_DEFAUT">#REF!</definedName>
    <definedName name="P_Z_8_N_COLONNE_MOTIFS_INELIGIBILITE_LIBELLE_SPECIFIQUE" localSheetId="6">#REF!</definedName>
    <definedName name="P_Z_8_N_COLONNE_MOTIFS_INELIGIBILITE_LIBELLE_SPECIFIQUE">#REF!</definedName>
    <definedName name="P_Z_8_N_COLONNE_MT_ELIGIBLE_LIBELLE_DEFAUT" localSheetId="6">#REF!</definedName>
    <definedName name="P_Z_8_N_COLONNE_MT_ELIGIBLE_LIBELLE_DEFAUT">#REF!</definedName>
    <definedName name="P_Z_8_N_COLONNE_MT_ELIGIBLE_LIBELLE_SPECIFIQUE" localSheetId="6">#REF!</definedName>
    <definedName name="P_Z_8_N_COLONNE_MT_ELIGIBLE_LIBELLE_SPECIFIQUE">#REF!</definedName>
    <definedName name="P_Z_8_N_COLONNE_MT_MAX_LIBELLE_DEFAUT" localSheetId="6">#REF!</definedName>
    <definedName name="P_Z_8_N_COLONNE_MT_MAX_LIBELLE_DEFAUT">#REF!</definedName>
    <definedName name="P_Z_8_N_COLONNE_MT_MAX_LIBELLE_SPECIFIQUE" localSheetId="6">#REF!</definedName>
    <definedName name="P_Z_8_N_COLONNE_MT_MAX_LIBELLE_SPECIFIQUE">#REF!</definedName>
    <definedName name="P_Z_8_N_COLONNE_MT_PRESENTE_INDICATION_SPECIFIQUE" localSheetId="6">#REF!</definedName>
    <definedName name="P_Z_8_N_COLONNE_MT_PRESENTE_INDICATION_SPECIFIQUE">#REF!</definedName>
    <definedName name="P_Z_8_N_COLONNE_MT_PRESENTE_INDICATION_STANDARD" localSheetId="6">#REF!</definedName>
    <definedName name="P_Z_8_N_COLONNE_MT_PRESENTE_INDICATION_STANDARD">#REF!</definedName>
    <definedName name="P_Z_8_N_COLONNE_MT_PRESENTE_SPECIFIQUE" localSheetId="6">#REF!</definedName>
    <definedName name="P_Z_8_N_COLONNE_MT_PRESENTE_SPECIFIQUE">#REF!</definedName>
    <definedName name="P_Z_8_N_COLONNE_MT_PRESENTE_STANDARD" localSheetId="6">#REF!</definedName>
    <definedName name="P_Z_8_N_COLONNE_MT_PRESENTE_STANDARD">#REF!</definedName>
    <definedName name="P_Z_8_N_COLONNE_MT_RAISONNABLE_LIBELLE_DEFAUT" localSheetId="6">#REF!</definedName>
    <definedName name="P_Z_8_N_COLONNE_MT_RAISONNABLE_LIBELLE_DEFAUT">#REF!</definedName>
    <definedName name="P_Z_8_N_COLONNE_MT_RAISONNABLE_LIBELLE_SPECIFIQUE" localSheetId="6">#REF!</definedName>
    <definedName name="P_Z_8_N_COLONNE_MT_RAISONNABLE_LIBELLE_SPECIFIQUE">#REF!</definedName>
    <definedName name="P_Z_8_N_COLONNE_POSTE_INDICATION_SPECIFIQUE" localSheetId="6">#REF!</definedName>
    <definedName name="P_Z_8_N_COLONNE_POSTE_INDICATION_SPECIFIQUE">#REF!</definedName>
    <definedName name="P_Z_8_N_COLONNE_POSTE_INDICATION_STANDARD" localSheetId="6">#REF!</definedName>
    <definedName name="P_Z_8_N_COLONNE_POSTE_INDICATION_STANDARD">#REF!</definedName>
    <definedName name="P_Z_8_N_COLONNE_POSTE_SPECIFIQUE" localSheetId="6">#REF!</definedName>
    <definedName name="P_Z_8_N_COLONNE_POSTE_SPECIFIQUE">#REF!</definedName>
    <definedName name="P_Z_8_N_COLONNE_POSTE_STANDARD" localSheetId="6">#REF!</definedName>
    <definedName name="P_Z_8_N_COLONNE_POSTE_STANDARD">#REF!</definedName>
    <definedName name="P_Z_8_N_COLONNE_QT_ELIGIBLE_LIBELLE_DEFAUT" localSheetId="6">#REF!</definedName>
    <definedName name="P_Z_8_N_COLONNE_QT_ELIGIBLE_LIBELLE_DEFAUT">#REF!</definedName>
    <definedName name="P_Z_8_N_COLONNE_QT_ELIGIBLE_LIBELLE_SPECIFIQUE" localSheetId="6">#REF!</definedName>
    <definedName name="P_Z_8_N_COLONNE_QT_ELIGIBLE_LIBELLE_SPECIFIQUE">#REF!</definedName>
    <definedName name="P_Z_8_N_COLONNE_QT_RAISONNABLE_LIBELLE_DEFAUT" localSheetId="6">#REF!</definedName>
    <definedName name="P_Z_8_N_COLONNE_QT_RAISONNABLE_LIBELLE_DEFAUT">#REF!</definedName>
    <definedName name="P_Z_8_N_COLONNE_QT_RAISONNABLE_LIBELLE_SPECIFIQUE" localSheetId="6">#REF!</definedName>
    <definedName name="P_Z_8_N_COLONNE_QT_RAISONNABLE_LIBELLE_SPECIFIQUE">#REF!</definedName>
    <definedName name="P_Z_8_N_COLONNE_QUANTITE_INDICATION_SPECIFIQUE" localSheetId="6">#REF!</definedName>
    <definedName name="P_Z_8_N_COLONNE_QUANTITE_INDICATION_SPECIFIQUE">#REF!</definedName>
    <definedName name="P_Z_8_N_COLONNE_QUANTITE_INDICATION_STANDARD" localSheetId="6">#REF!</definedName>
    <definedName name="P_Z_8_N_COLONNE_QUANTITE_INDICATION_STANDARD">#REF!</definedName>
    <definedName name="P_Z_8_N_COLONNE_QUANTITE_SPECIFIQUE" localSheetId="6">#REF!</definedName>
    <definedName name="P_Z_8_N_COLONNE_QUANTITE_SPECIFIQUE">#REF!</definedName>
    <definedName name="P_Z_8_N_COLONNE_QUANTITE_STANDARD" localSheetId="6">#REF!</definedName>
    <definedName name="P_Z_8_N_COLONNE_QUANTITE_STANDARD">#REF!</definedName>
    <definedName name="P_Z_8_N_COLONNE_SOUS_OPERATION_INDICATION_SPECIFIQUE" localSheetId="6">#REF!</definedName>
    <definedName name="P_Z_8_N_COLONNE_SOUS_OPERATION_INDICATION_SPECIFIQUE">#REF!</definedName>
    <definedName name="P_Z_8_N_COLONNE_SOUS_OPERATION_INDICATION_STANDARD" localSheetId="6">#REF!</definedName>
    <definedName name="P_Z_8_N_COLONNE_SOUS_OPERATION_INDICATION_STANDARD">#REF!</definedName>
    <definedName name="P_Z_8_N_COLONNE_SOUS_OPERATION_SPECIFIQUE" localSheetId="6">#REF!</definedName>
    <definedName name="P_Z_8_N_COLONNE_SOUS_OPERATION_SPECIFIQUE">#REF!</definedName>
    <definedName name="P_Z_8_N_COLONNE_SOUS_OPERATION_STANDARD" localSheetId="6">#REF!</definedName>
    <definedName name="P_Z_8_N_COLONNE_SOUS_OPERATION_STANDARD">#REF!</definedName>
    <definedName name="P_Z_8_N_COLONNE_UNITE_INDICATION_SPECIFIQUE" localSheetId="6">#REF!</definedName>
    <definedName name="P_Z_8_N_COLONNE_UNITE_INDICATION_SPECIFIQUE">#REF!</definedName>
    <definedName name="P_Z_8_N_COLONNE_UNITE_INDICATION_STANDARD" localSheetId="6">#REF!</definedName>
    <definedName name="P_Z_8_N_COLONNE_UNITE_INDICATION_STANDARD">#REF!</definedName>
    <definedName name="P_Z_8_N_COLONNE_UNITE_SPECIFIQUE" localSheetId="6">#REF!</definedName>
    <definedName name="P_Z_8_N_COLONNE_UNITE_SPECIFIQUE">#REF!</definedName>
    <definedName name="P_Z_8_N_COLONNE_UNITE_STANDARD" localSheetId="6">#REF!</definedName>
    <definedName name="P_Z_8_N_COLONNE_UNITE_STANDARD">#REF!</definedName>
    <definedName name="P_Z_8_N_COLONNE_VALEUR_BAREME_INDICATION_SPECIFIQUE" localSheetId="6">#REF!</definedName>
    <definedName name="P_Z_8_N_COLONNE_VALEUR_BAREME_INDICATION_SPECIFIQUE">#REF!</definedName>
    <definedName name="P_Z_8_N_COLONNE_VALEUR_BAREME_INDICATION_STANDARD" localSheetId="6">#REF!</definedName>
    <definedName name="P_Z_8_N_COLONNE_VALEUR_BAREME_INDICATION_STANDARD">#REF!</definedName>
    <definedName name="P_Z_8_N_COLONNE_VALEUR_BAREME_SPECIFIQUE" localSheetId="6">#REF!</definedName>
    <definedName name="P_Z_8_N_COLONNE_VALEUR_BAREME_SPECIFIQUE">#REF!</definedName>
    <definedName name="P_Z_8_N_COLONNE_VALEUR_BAREME_STANDARD" localSheetId="6">#REF!</definedName>
    <definedName name="P_Z_8_N_COLONNE_VALEUR_BAREME_STANDARD">#REF!</definedName>
    <definedName name="P_Z_8_N_CONSIGNE_DEPENSES_BAREMES" localSheetId="6">#REF!</definedName>
    <definedName name="P_Z_8_N_CONSIGNE_DEPENSES_BAREMES">#REF!</definedName>
    <definedName name="P_Z_8_N_EXEMPLE_BAREME" localSheetId="6">#REF!</definedName>
    <definedName name="P_Z_8_N_EXEMPLE_BAREME">#REF!</definedName>
    <definedName name="P_Z_8_N_EXEMPLE_COMMENTAIRE" localSheetId="6">#REF!</definedName>
    <definedName name="P_Z_8_N_EXEMPLE_COMMENTAIRE">#REF!</definedName>
    <definedName name="P_Z_8_N_EXEMPLE_DESCRIPTION" localSheetId="6">#REF!</definedName>
    <definedName name="P_Z_8_N_EXEMPLE_DESCRIPTION">#REF!</definedName>
    <definedName name="P_Z_8_N_EXEMPLE_DONNEES" localSheetId="6">#REF!</definedName>
    <definedName name="P_Z_8_N_EXEMPLE_DONNEES">#REF!</definedName>
    <definedName name="P_Z_8_N_EXEMPLE_JUSTIFICATIF" localSheetId="6">#REF!</definedName>
    <definedName name="P_Z_8_N_EXEMPLE_JUSTIFICATIF">#REF!</definedName>
    <definedName name="P_Z_8_N_EXEMPLE_MT_PRESENTE" localSheetId="6">#REF!</definedName>
    <definedName name="P_Z_8_N_EXEMPLE_MT_PRESENTE">#REF!</definedName>
    <definedName name="P_Z_8_N_EXEMPLE_POSTE" localSheetId="6">#REF!</definedName>
    <definedName name="P_Z_8_N_EXEMPLE_POSTE">#REF!</definedName>
    <definedName name="P_Z_8_N_EXEMPLE_QUANTITE" localSheetId="6">#REF!</definedName>
    <definedName name="P_Z_8_N_EXEMPLE_QUANTITE">#REF!</definedName>
    <definedName name="P_Z_8_N_EXEMPLE_SOUS_OPERATION" localSheetId="6">#REF!</definedName>
    <definedName name="P_Z_8_N_EXEMPLE_SOUS_OPERATION">#REF!</definedName>
    <definedName name="P_Z_8_N_EXEMPLE_UNITE" localSheetId="6">#REF!</definedName>
    <definedName name="P_Z_8_N_EXEMPLE_UNITE">#REF!</definedName>
    <definedName name="P_Z_8_N_EXEMPLE_VALEUR_BAREME" localSheetId="6">#REF!</definedName>
    <definedName name="P_Z_8_N_EXEMPLE_VALEUR_BAREME">#REF!</definedName>
    <definedName name="P_Z_8_N_INTITULE_DEPENSES_BAREMES_DEFAUT" localSheetId="6">#REF!</definedName>
    <definedName name="P_Z_8_N_INTITULE_DEPENSES_BAREMES_DEFAUT">#REF!</definedName>
    <definedName name="P_Z_8_N_INTITULE_DEPENSES_BAREMES_SPECIFIQUE" localSheetId="6">#REF!</definedName>
    <definedName name="P_Z_8_N_INTITULE_DEPENSES_BAREMES_SPECIFIQUE">#REF!</definedName>
    <definedName name="P_Z_8_R_LIBELLES_CODES_BAREMES" localSheetId="6">#REF!</definedName>
    <definedName name="P_Z_8_R_LIBELLES_CODES_BAREMES">#REF!</definedName>
    <definedName name="P_Z_8_R_LIBELLES_CODES_BAREMES_1" localSheetId="6">#REF!</definedName>
    <definedName name="P_Z_8_R_LIBELLES_CODES_BAREMES_1">#REF!</definedName>
    <definedName name="P_Z_8_R_LIBELLES_CODES_BAREMES_10" localSheetId="6">#REF!</definedName>
    <definedName name="P_Z_8_R_LIBELLES_CODES_BAREMES_10">#REF!</definedName>
    <definedName name="P_Z_8_R_LIBELLES_CODES_BAREMES_11" localSheetId="6">#REF!</definedName>
    <definedName name="P_Z_8_R_LIBELLES_CODES_BAREMES_11">#REF!</definedName>
    <definedName name="P_Z_8_R_LIBELLES_CODES_BAREMES_12" localSheetId="6">#REF!</definedName>
    <definedName name="P_Z_8_R_LIBELLES_CODES_BAREMES_12">#REF!</definedName>
    <definedName name="P_Z_8_R_LIBELLES_CODES_BAREMES_13" localSheetId="6">#REF!</definedName>
    <definedName name="P_Z_8_R_LIBELLES_CODES_BAREMES_13">#REF!</definedName>
    <definedName name="P_Z_8_R_LIBELLES_CODES_BAREMES_14" localSheetId="6">#REF!</definedName>
    <definedName name="P_Z_8_R_LIBELLES_CODES_BAREMES_14">#REF!</definedName>
    <definedName name="P_Z_8_R_LIBELLES_CODES_BAREMES_15" localSheetId="6">#REF!</definedName>
    <definedName name="P_Z_8_R_LIBELLES_CODES_BAREMES_15">#REF!</definedName>
    <definedName name="P_Z_8_R_LIBELLES_CODES_BAREMES_16" localSheetId="6">#REF!</definedName>
    <definedName name="P_Z_8_R_LIBELLES_CODES_BAREMES_16">#REF!</definedName>
    <definedName name="P_Z_8_R_LIBELLES_CODES_BAREMES_17" localSheetId="6">#REF!</definedName>
    <definedName name="P_Z_8_R_LIBELLES_CODES_BAREMES_17">#REF!</definedName>
    <definedName name="P_Z_8_R_LIBELLES_CODES_BAREMES_18" localSheetId="6">#REF!</definedName>
    <definedName name="P_Z_8_R_LIBELLES_CODES_BAREMES_18">#REF!</definedName>
    <definedName name="P_Z_8_R_LIBELLES_CODES_BAREMES_19" localSheetId="6">#REF!</definedName>
    <definedName name="P_Z_8_R_LIBELLES_CODES_BAREMES_19">#REF!</definedName>
    <definedName name="P_Z_8_R_LIBELLES_CODES_BAREMES_2" localSheetId="6">#REF!</definedName>
    <definedName name="P_Z_8_R_LIBELLES_CODES_BAREMES_2">#REF!</definedName>
    <definedName name="P_Z_8_R_LIBELLES_CODES_BAREMES_20" localSheetId="6">#REF!</definedName>
    <definedName name="P_Z_8_R_LIBELLES_CODES_BAREMES_20">#REF!</definedName>
    <definedName name="P_Z_8_R_LIBELLES_CODES_BAREMES_21" localSheetId="6">#REF!</definedName>
    <definedName name="P_Z_8_R_LIBELLES_CODES_BAREMES_21">#REF!</definedName>
    <definedName name="P_Z_8_R_LIBELLES_CODES_BAREMES_22" localSheetId="6">#REF!</definedName>
    <definedName name="P_Z_8_R_LIBELLES_CODES_BAREMES_22">#REF!</definedName>
    <definedName name="P_Z_8_R_LIBELLES_CODES_BAREMES_23" localSheetId="6">#REF!</definedName>
    <definedName name="P_Z_8_R_LIBELLES_CODES_BAREMES_23">#REF!</definedName>
    <definedName name="P_Z_8_R_LIBELLES_CODES_BAREMES_24" localSheetId="6">#REF!</definedName>
    <definedName name="P_Z_8_R_LIBELLES_CODES_BAREMES_24">#REF!</definedName>
    <definedName name="P_Z_8_R_LIBELLES_CODES_BAREMES_25" localSheetId="6">#REF!</definedName>
    <definedName name="P_Z_8_R_LIBELLES_CODES_BAREMES_25">#REF!</definedName>
    <definedName name="P_Z_8_R_LIBELLES_CODES_BAREMES_26" localSheetId="6">#REF!</definedName>
    <definedName name="P_Z_8_R_LIBELLES_CODES_BAREMES_26">#REF!</definedName>
    <definedName name="P_Z_8_R_LIBELLES_CODES_BAREMES_27" localSheetId="6">#REF!</definedName>
    <definedName name="P_Z_8_R_LIBELLES_CODES_BAREMES_27">#REF!</definedName>
    <definedName name="P_Z_8_R_LIBELLES_CODES_BAREMES_28" localSheetId="6">#REF!</definedName>
    <definedName name="P_Z_8_R_LIBELLES_CODES_BAREMES_28">#REF!</definedName>
    <definedName name="P_Z_8_R_LIBELLES_CODES_BAREMES_29" localSheetId="6">#REF!</definedName>
    <definedName name="P_Z_8_R_LIBELLES_CODES_BAREMES_29">#REF!</definedName>
    <definedName name="P_Z_8_R_LIBELLES_CODES_BAREMES_3" localSheetId="6">#REF!</definedName>
    <definedName name="P_Z_8_R_LIBELLES_CODES_BAREMES_3">#REF!</definedName>
    <definedName name="P_Z_8_R_LIBELLES_CODES_BAREMES_30" localSheetId="6">#REF!</definedName>
    <definedName name="P_Z_8_R_LIBELLES_CODES_BAREMES_30">#REF!</definedName>
    <definedName name="P_Z_8_R_LIBELLES_CODES_BAREMES_31" localSheetId="6">#REF!</definedName>
    <definedName name="P_Z_8_R_LIBELLES_CODES_BAREMES_31">#REF!</definedName>
    <definedName name="P_Z_8_R_LIBELLES_CODES_BAREMES_32" localSheetId="6">#REF!</definedName>
    <definedName name="P_Z_8_R_LIBELLES_CODES_BAREMES_32">#REF!</definedName>
    <definedName name="P_Z_8_R_LIBELLES_CODES_BAREMES_33" localSheetId="6">#REF!</definedName>
    <definedName name="P_Z_8_R_LIBELLES_CODES_BAREMES_33">#REF!</definedName>
    <definedName name="P_Z_8_R_LIBELLES_CODES_BAREMES_34" localSheetId="6">#REF!</definedName>
    <definedName name="P_Z_8_R_LIBELLES_CODES_BAREMES_34">#REF!</definedName>
    <definedName name="P_Z_8_R_LIBELLES_CODES_BAREMES_35" localSheetId="6">#REF!</definedName>
    <definedName name="P_Z_8_R_LIBELLES_CODES_BAREMES_35">#REF!</definedName>
    <definedName name="P_Z_8_R_LIBELLES_CODES_BAREMES_36" localSheetId="6">#REF!</definedName>
    <definedName name="P_Z_8_R_LIBELLES_CODES_BAREMES_36">#REF!</definedName>
    <definedName name="P_Z_8_R_LIBELLES_CODES_BAREMES_37" localSheetId="6">#REF!</definedName>
    <definedName name="P_Z_8_R_LIBELLES_CODES_BAREMES_37">#REF!</definedName>
    <definedName name="P_Z_8_R_LIBELLES_CODES_BAREMES_38" localSheetId="6">#REF!</definedName>
    <definedName name="P_Z_8_R_LIBELLES_CODES_BAREMES_38">#REF!</definedName>
    <definedName name="P_Z_8_R_LIBELLES_CODES_BAREMES_39" localSheetId="6">#REF!</definedName>
    <definedName name="P_Z_8_R_LIBELLES_CODES_BAREMES_39">#REF!</definedName>
    <definedName name="P_Z_8_R_LIBELLES_CODES_BAREMES_4" localSheetId="6">#REF!</definedName>
    <definedName name="P_Z_8_R_LIBELLES_CODES_BAREMES_4">#REF!</definedName>
    <definedName name="P_Z_8_R_LIBELLES_CODES_BAREMES_40" localSheetId="6">#REF!</definedName>
    <definedName name="P_Z_8_R_LIBELLES_CODES_BAREMES_40">#REF!</definedName>
    <definedName name="P_Z_8_R_LIBELLES_CODES_BAREMES_5" localSheetId="6">#REF!</definedName>
    <definedName name="P_Z_8_R_LIBELLES_CODES_BAREMES_5">#REF!</definedName>
    <definedName name="P_Z_8_R_LIBELLES_CODES_BAREMES_6" localSheetId="6">#REF!</definedName>
    <definedName name="P_Z_8_R_LIBELLES_CODES_BAREMES_6">#REF!</definedName>
    <definedName name="P_Z_8_R_LIBELLES_CODES_BAREMES_7" localSheetId="6">#REF!</definedName>
    <definedName name="P_Z_8_R_LIBELLES_CODES_BAREMES_7">#REF!</definedName>
    <definedName name="P_Z_8_R_LIBELLES_CODES_BAREMES_8" localSheetId="6">#REF!</definedName>
    <definedName name="P_Z_8_R_LIBELLES_CODES_BAREMES_8">#REF!</definedName>
    <definedName name="P_Z_8_R_LIBELLES_CODES_BAREMES_9" localSheetId="6">#REF!</definedName>
    <definedName name="P_Z_8_R_LIBELLES_CODES_BAREMES_9">#REF!</definedName>
    <definedName name="P_Z_8_R_LIBELLES_DESCRIPTIONS" localSheetId="6">#REF!</definedName>
    <definedName name="P_Z_8_R_LIBELLES_DESCRIPTIONS">#REF!</definedName>
    <definedName name="P_Z_8_R_LIBELLES_DESCRIPTIONS_1" localSheetId="6">#REF!</definedName>
    <definedName name="P_Z_8_R_LIBELLES_DESCRIPTIONS_1">#REF!</definedName>
    <definedName name="P_Z_8_R_LIBELLES_DESCRIPTIONS_10" localSheetId="6">#REF!</definedName>
    <definedName name="P_Z_8_R_LIBELLES_DESCRIPTIONS_10">#REF!</definedName>
    <definedName name="P_Z_8_R_LIBELLES_DESCRIPTIONS_11" localSheetId="6">#REF!</definedName>
    <definedName name="P_Z_8_R_LIBELLES_DESCRIPTIONS_11">#REF!</definedName>
    <definedName name="P_Z_8_R_LIBELLES_DESCRIPTIONS_12" localSheetId="6">#REF!</definedName>
    <definedName name="P_Z_8_R_LIBELLES_DESCRIPTIONS_12">#REF!</definedName>
    <definedName name="P_Z_8_R_LIBELLES_DESCRIPTIONS_13" localSheetId="6">#REF!</definedName>
    <definedName name="P_Z_8_R_LIBELLES_DESCRIPTIONS_13">#REF!</definedName>
    <definedName name="P_Z_8_R_LIBELLES_DESCRIPTIONS_14" localSheetId="6">#REF!</definedName>
    <definedName name="P_Z_8_R_LIBELLES_DESCRIPTIONS_14">#REF!</definedName>
    <definedName name="P_Z_8_R_LIBELLES_DESCRIPTIONS_15" localSheetId="6">#REF!</definedName>
    <definedName name="P_Z_8_R_LIBELLES_DESCRIPTIONS_15">#REF!</definedName>
    <definedName name="P_Z_8_R_LIBELLES_DESCRIPTIONS_16" localSheetId="6">#REF!</definedName>
    <definedName name="P_Z_8_R_LIBELLES_DESCRIPTIONS_16">#REF!</definedName>
    <definedName name="P_Z_8_R_LIBELLES_DESCRIPTIONS_17" localSheetId="6">#REF!</definedName>
    <definedName name="P_Z_8_R_LIBELLES_DESCRIPTIONS_17">#REF!</definedName>
    <definedName name="P_Z_8_R_LIBELLES_DESCRIPTIONS_18" localSheetId="6">#REF!</definedName>
    <definedName name="P_Z_8_R_LIBELLES_DESCRIPTIONS_18">#REF!</definedName>
    <definedName name="P_Z_8_R_LIBELLES_DESCRIPTIONS_19" localSheetId="6">#REF!</definedName>
    <definedName name="P_Z_8_R_LIBELLES_DESCRIPTIONS_19">#REF!</definedName>
    <definedName name="P_Z_8_R_LIBELLES_DESCRIPTIONS_2" localSheetId="6">#REF!</definedName>
    <definedName name="P_Z_8_R_LIBELLES_DESCRIPTIONS_2">#REF!</definedName>
    <definedName name="P_Z_8_R_LIBELLES_DESCRIPTIONS_20" localSheetId="6">#REF!</definedName>
    <definedName name="P_Z_8_R_LIBELLES_DESCRIPTIONS_20">#REF!</definedName>
    <definedName name="P_Z_8_R_LIBELLES_DESCRIPTIONS_3" localSheetId="6">#REF!</definedName>
    <definedName name="P_Z_8_R_LIBELLES_DESCRIPTIONS_3">#REF!</definedName>
    <definedName name="P_Z_8_R_LIBELLES_DESCRIPTIONS_4" localSheetId="6">#REF!</definedName>
    <definedName name="P_Z_8_R_LIBELLES_DESCRIPTIONS_4">#REF!</definedName>
    <definedName name="P_Z_8_R_LIBELLES_DESCRIPTIONS_5" localSheetId="6">#REF!</definedName>
    <definedName name="P_Z_8_R_LIBELLES_DESCRIPTIONS_5">#REF!</definedName>
    <definedName name="P_Z_8_R_LIBELLES_DESCRIPTIONS_6" localSheetId="6">#REF!</definedName>
    <definedName name="P_Z_8_R_LIBELLES_DESCRIPTIONS_6">#REF!</definedName>
    <definedName name="P_Z_8_R_LIBELLES_DESCRIPTIONS_7" localSheetId="6">#REF!</definedName>
    <definedName name="P_Z_8_R_LIBELLES_DESCRIPTIONS_7">#REF!</definedName>
    <definedName name="P_Z_8_R_LIBELLES_DESCRIPTIONS_8" localSheetId="6">#REF!</definedName>
    <definedName name="P_Z_8_R_LIBELLES_DESCRIPTIONS_8">#REF!</definedName>
    <definedName name="P_Z_8_R_LIBELLES_DESCRIPTIONS_9" localSheetId="6">#REF!</definedName>
    <definedName name="P_Z_8_R_LIBELLES_DESCRIPTIONS_9">#REF!</definedName>
    <definedName name="P_Z_8_R_LIBELLES_POSTES" localSheetId="6">#REF!</definedName>
    <definedName name="P_Z_8_R_LIBELLES_POSTES">#REF!</definedName>
    <definedName name="P_Z_8_R_LIBELLES_POSTES_1" localSheetId="6">#REF!</definedName>
    <definedName name="P_Z_8_R_LIBELLES_POSTES_1">#REF!</definedName>
    <definedName name="P_Z_8_R_LIBELLES_POSTES_10" localSheetId="6">#REF!</definedName>
    <definedName name="P_Z_8_R_LIBELLES_POSTES_10">#REF!</definedName>
    <definedName name="P_Z_8_R_LIBELLES_POSTES_11" localSheetId="6">#REF!</definedName>
    <definedName name="P_Z_8_R_LIBELLES_POSTES_11">#REF!</definedName>
    <definedName name="P_Z_8_R_LIBELLES_POSTES_12" localSheetId="6">#REF!</definedName>
    <definedName name="P_Z_8_R_LIBELLES_POSTES_12">#REF!</definedName>
    <definedName name="P_Z_8_R_LIBELLES_POSTES_13" localSheetId="6">#REF!</definedName>
    <definedName name="P_Z_8_R_LIBELLES_POSTES_13">#REF!</definedName>
    <definedName name="P_Z_8_R_LIBELLES_POSTES_14" localSheetId="6">#REF!</definedName>
    <definedName name="P_Z_8_R_LIBELLES_POSTES_14">#REF!</definedName>
    <definedName name="P_Z_8_R_LIBELLES_POSTES_15" localSheetId="6">#REF!</definedName>
    <definedName name="P_Z_8_R_LIBELLES_POSTES_15">#REF!</definedName>
    <definedName name="P_Z_8_R_LIBELLES_POSTES_16" localSheetId="6">#REF!</definedName>
    <definedName name="P_Z_8_R_LIBELLES_POSTES_16">#REF!</definedName>
    <definedName name="P_Z_8_R_LIBELLES_POSTES_17" localSheetId="6">#REF!</definedName>
    <definedName name="P_Z_8_R_LIBELLES_POSTES_17">#REF!</definedName>
    <definedName name="P_Z_8_R_LIBELLES_POSTES_18" localSheetId="6">#REF!</definedName>
    <definedName name="P_Z_8_R_LIBELLES_POSTES_18">#REF!</definedName>
    <definedName name="P_Z_8_R_LIBELLES_POSTES_19" localSheetId="6">#REF!</definedName>
    <definedName name="P_Z_8_R_LIBELLES_POSTES_19">#REF!</definedName>
    <definedName name="P_Z_8_R_LIBELLES_POSTES_2" localSheetId="6">#REF!</definedName>
    <definedName name="P_Z_8_R_LIBELLES_POSTES_2">#REF!</definedName>
    <definedName name="P_Z_8_R_LIBELLES_POSTES_20" localSheetId="6">#REF!</definedName>
    <definedName name="P_Z_8_R_LIBELLES_POSTES_20">#REF!</definedName>
    <definedName name="P_Z_8_R_LIBELLES_POSTES_3" localSheetId="6">#REF!</definedName>
    <definedName name="P_Z_8_R_LIBELLES_POSTES_3">#REF!</definedName>
    <definedName name="P_Z_8_R_LIBELLES_POSTES_4" localSheetId="6">#REF!</definedName>
    <definedName name="P_Z_8_R_LIBELLES_POSTES_4">#REF!</definedName>
    <definedName name="P_Z_8_R_LIBELLES_POSTES_5" localSheetId="6">#REF!</definedName>
    <definedName name="P_Z_8_R_LIBELLES_POSTES_5">#REF!</definedName>
    <definedName name="P_Z_8_R_LIBELLES_POSTES_6" localSheetId="6">#REF!</definedName>
    <definedName name="P_Z_8_R_LIBELLES_POSTES_6">#REF!</definedName>
    <definedName name="P_Z_8_R_LIBELLES_POSTES_7" localSheetId="6">#REF!</definedName>
    <definedName name="P_Z_8_R_LIBELLES_POSTES_7">#REF!</definedName>
    <definedName name="P_Z_8_R_LIBELLES_POSTES_8" localSheetId="6">#REF!</definedName>
    <definedName name="P_Z_8_R_LIBELLES_POSTES_8">#REF!</definedName>
    <definedName name="P_Z_8_R_LIBELLES_POSTES_9" localSheetId="6">#REF!</definedName>
    <definedName name="P_Z_8_R_LIBELLES_POSTES_9">#REF!</definedName>
    <definedName name="P_Z_8_R_LIBELLES_SOUS_OPERATIONS" localSheetId="6">#REF!</definedName>
    <definedName name="P_Z_8_R_LIBELLES_SOUS_OPERATIONS">#REF!</definedName>
    <definedName name="P_Z_8_R_LIBELLES_SOUS_OPERATIONS_1" localSheetId="6">#REF!</definedName>
    <definedName name="P_Z_8_R_LIBELLES_SOUS_OPERATIONS_1">#REF!</definedName>
    <definedName name="P_Z_8_R_LIBELLES_SOUS_OPERATIONS_10" localSheetId="6">#REF!</definedName>
    <definedName name="P_Z_8_R_LIBELLES_SOUS_OPERATIONS_10">#REF!</definedName>
    <definedName name="P_Z_8_R_LIBELLES_SOUS_OPERATIONS_11" localSheetId="6">#REF!</definedName>
    <definedName name="P_Z_8_R_LIBELLES_SOUS_OPERATIONS_11">#REF!</definedName>
    <definedName name="P_Z_8_R_LIBELLES_SOUS_OPERATIONS_12" localSheetId="6">#REF!</definedName>
    <definedName name="P_Z_8_R_LIBELLES_SOUS_OPERATIONS_12">#REF!</definedName>
    <definedName name="P_Z_8_R_LIBELLES_SOUS_OPERATIONS_13" localSheetId="6">#REF!</definedName>
    <definedName name="P_Z_8_R_LIBELLES_SOUS_OPERATIONS_13">#REF!</definedName>
    <definedName name="P_Z_8_R_LIBELLES_SOUS_OPERATIONS_14" localSheetId="6">#REF!</definedName>
    <definedName name="P_Z_8_R_LIBELLES_SOUS_OPERATIONS_14">#REF!</definedName>
    <definedName name="P_Z_8_R_LIBELLES_SOUS_OPERATIONS_15" localSheetId="6">#REF!</definedName>
    <definedName name="P_Z_8_R_LIBELLES_SOUS_OPERATIONS_15">#REF!</definedName>
    <definedName name="P_Z_8_R_LIBELLES_SOUS_OPERATIONS_16" localSheetId="6">#REF!</definedName>
    <definedName name="P_Z_8_R_LIBELLES_SOUS_OPERATIONS_16">#REF!</definedName>
    <definedName name="P_Z_8_R_LIBELLES_SOUS_OPERATIONS_17" localSheetId="6">#REF!</definedName>
    <definedName name="P_Z_8_R_LIBELLES_SOUS_OPERATIONS_17">#REF!</definedName>
    <definedName name="P_Z_8_R_LIBELLES_SOUS_OPERATIONS_18" localSheetId="6">#REF!</definedName>
    <definedName name="P_Z_8_R_LIBELLES_SOUS_OPERATIONS_18">#REF!</definedName>
    <definedName name="P_Z_8_R_LIBELLES_SOUS_OPERATIONS_19" localSheetId="6">#REF!</definedName>
    <definedName name="P_Z_8_R_LIBELLES_SOUS_OPERATIONS_19">#REF!</definedName>
    <definedName name="P_Z_8_R_LIBELLES_SOUS_OPERATIONS_2" localSheetId="6">#REF!</definedName>
    <definedName name="P_Z_8_R_LIBELLES_SOUS_OPERATIONS_2">#REF!</definedName>
    <definedName name="P_Z_8_R_LIBELLES_SOUS_OPERATIONS_20" localSheetId="6">#REF!</definedName>
    <definedName name="P_Z_8_R_LIBELLES_SOUS_OPERATIONS_20">#REF!</definedName>
    <definedName name="P_Z_8_R_LIBELLES_SOUS_OPERATIONS_3" localSheetId="6">#REF!</definedName>
    <definedName name="P_Z_8_R_LIBELLES_SOUS_OPERATIONS_3">#REF!</definedName>
    <definedName name="P_Z_8_R_LIBELLES_SOUS_OPERATIONS_4" localSheetId="6">#REF!</definedName>
    <definedName name="P_Z_8_R_LIBELLES_SOUS_OPERATIONS_4">#REF!</definedName>
    <definedName name="P_Z_8_R_LIBELLES_SOUS_OPERATIONS_5" localSheetId="6">#REF!</definedName>
    <definedName name="P_Z_8_R_LIBELLES_SOUS_OPERATIONS_5">#REF!</definedName>
    <definedName name="P_Z_8_R_LIBELLES_SOUS_OPERATIONS_6" localSheetId="6">#REF!</definedName>
    <definedName name="P_Z_8_R_LIBELLES_SOUS_OPERATIONS_6">#REF!</definedName>
    <definedName name="P_Z_8_R_LIBELLES_SOUS_OPERATIONS_7" localSheetId="6">#REF!</definedName>
    <definedName name="P_Z_8_R_LIBELLES_SOUS_OPERATIONS_7">#REF!</definedName>
    <definedName name="P_Z_8_R_LIBELLES_SOUS_OPERATIONS_8" localSheetId="6">#REF!</definedName>
    <definedName name="P_Z_8_R_LIBELLES_SOUS_OPERATIONS_8">#REF!</definedName>
    <definedName name="P_Z_8_R_LIBELLES_SOUS_OPERATIONS_9" localSheetId="6">#REF!</definedName>
    <definedName name="P_Z_8_R_LIBELLES_SOUS_OPERATIONS_9">#REF!</definedName>
    <definedName name="P_Z_F_B_TYPE_1_ACTIVE" localSheetId="6">#REF!</definedName>
    <definedName name="P_Z_F_B_TYPE_1_ACTIVE">#REF!</definedName>
    <definedName name="P_Z_F_B_TYPE_10_ACTIVE" localSheetId="6">#REF!</definedName>
    <definedName name="P_Z_F_B_TYPE_10_ACTIVE">#REF!</definedName>
    <definedName name="P_Z_F_B_TYPE_11_ACTIVE" localSheetId="6">#REF!</definedName>
    <definedName name="P_Z_F_B_TYPE_11_ACTIVE">#REF!</definedName>
    <definedName name="P_Z_F_B_TYPE_12_ACTIVE" localSheetId="6">#REF!</definedName>
    <definedName name="P_Z_F_B_TYPE_12_ACTIVE">#REF!</definedName>
    <definedName name="P_Z_F_B_TYPE_13_ACTIVE" localSheetId="6">#REF!</definedName>
    <definedName name="P_Z_F_B_TYPE_13_ACTIVE">#REF!</definedName>
    <definedName name="P_Z_F_B_TYPE_2_ACTIVE" localSheetId="6">#REF!</definedName>
    <definedName name="P_Z_F_B_TYPE_2_ACTIVE">#REF!</definedName>
    <definedName name="P_Z_F_B_TYPE_3_ACTIVE" localSheetId="6">#REF!</definedName>
    <definedName name="P_Z_F_B_TYPE_3_ACTIVE">#REF!</definedName>
    <definedName name="P_Z_F_B_TYPE_4_ACTIVE" localSheetId="6">#REF!</definedName>
    <definedName name="P_Z_F_B_TYPE_4_ACTIVE">#REF!</definedName>
    <definedName name="P_Z_F_B_TYPE_5_ACTIVE" localSheetId="6">#REF!</definedName>
    <definedName name="P_Z_F_B_TYPE_5_ACTIVE">#REF!</definedName>
    <definedName name="P_Z_F_B_TYPE_6_ACTIVE" localSheetId="6">#REF!</definedName>
    <definedName name="P_Z_F_B_TYPE_6_ACTIVE">#REF!</definedName>
    <definedName name="P_Z_F_B_TYPE_7_ACTIVE" localSheetId="6">#REF!</definedName>
    <definedName name="P_Z_F_B_TYPE_7_ACTIVE">#REF!</definedName>
    <definedName name="P_Z_F_B_TYPE_8_ACTIVE" localSheetId="6">#REF!</definedName>
    <definedName name="P_Z_F_B_TYPE_8_ACTIVE">#REF!</definedName>
    <definedName name="P_Z_F_B_TYPE_9_ACTIVE" localSheetId="6">#REF!</definedName>
    <definedName name="P_Z_F_B_TYPE_9_ACTIVE">#REF!</definedName>
    <definedName name="P_Z_F_N_CODE_INTERVENTION" localSheetId="6">#REF!</definedName>
    <definedName name="P_Z_F_N_CODE_INTERVENTION">#REF!</definedName>
    <definedName name="P_Z_F_N_CONSIGNES_UTILISATION" localSheetId="6">#REF!</definedName>
    <definedName name="P_Z_F_N_CONSIGNES_UTILISATION">#REF!</definedName>
    <definedName name="P_Z_F_N_CONSIGNES_UTILISATION_FIN" localSheetId="6">#REF!</definedName>
    <definedName name="P_Z_F_N_CONSIGNES_UTILISATION_FIN">#REF!</definedName>
    <definedName name="P_Z_F_N_LIBELLE_DISPOSITIF" localSheetId="6">#REF!</definedName>
    <definedName name="P_Z_F_N_LIBELLE_DISPOSITIF">#REF!</definedName>
    <definedName name="P_Z_F_N_NB_LOGOS_FINANCEURS" localSheetId="6">#REF!</definedName>
    <definedName name="P_Z_F_N_NB_LOGOS_FINANCEURS">#REF!</definedName>
    <definedName name="P_Z_F_N_RAPPELS" localSheetId="6">#REF!</definedName>
    <definedName name="P_Z_F_N_RAPPELS">#REF!</definedName>
    <definedName name="P_Z_G_R_G_BOOLEEN" localSheetId="6">#REF!</definedName>
    <definedName name="P_Z_G_R_G_BOOLEEN">#REF!</definedName>
    <definedName name="P_Z_G_R_G_BOOLEEN_NON" localSheetId="6">#REF!</definedName>
    <definedName name="P_Z_G_R_G_BOOLEEN_NON">#REF!</definedName>
    <definedName name="P_Z_G_R_G_BOOLEEN_OUI" localSheetId="6">#REF!</definedName>
    <definedName name="P_Z_G_R_G_BOOLEEN_OUI">#REF!</definedName>
    <definedName name="P_Z_G_R_G_INTERVENTIONS_PSN" localSheetId="6">#REF!</definedName>
    <definedName name="P_Z_G_R_G_INTERVENTIONS_PSN">#REF!</definedName>
    <definedName name="P_Z_G_R_G_NB_CATEGORIES" localSheetId="6">#REF!</definedName>
    <definedName name="P_Z_G_R_G_NB_CATEGORIES">#REF!</definedName>
    <definedName name="P_Z_G_R_G_NB_LOGOS_FINANCEURS" localSheetId="6">#REF!</definedName>
    <definedName name="P_Z_G_R_G_NB_LOGOS_FINANCEURS">#REF!</definedName>
    <definedName name="PRESENTE">#REF!</definedName>
    <definedName name="RETENU">#REF!</definedName>
    <definedName name="TOT">'Synthèse des dépenses'!#REF!</definedName>
    <definedName name="Volets">[1]Paramétrage!$E$2:$E$4</definedName>
    <definedName name="_xlnm.Print_Area" localSheetId="4">'Dépenses de rémunération'!$A$1:$N$114</definedName>
    <definedName name="_xlnm.Print_Area" localSheetId="2">'Dépenses sur factures'!$A$1:$N$130</definedName>
    <definedName name="_xlnm.Print_Area" localSheetId="5">'Frais d''amortissement'!$A$1:$I$106</definedName>
    <definedName name="_xlnm.Print_Area" localSheetId="0">'Notice d''accueil'!$A$1:$N$55</definedName>
    <definedName name="_xlnm.Print_Area" localSheetId="3">'Options de coûts simplifiés'!$A$1:$J$108</definedName>
    <definedName name="_xlnm.Print_Area" localSheetId="7">'Synthèse des dépenses'!#REF!</definedName>
    <definedName name="zz" localSheetId="6">#REF!</definedName>
    <definedName name="zz" localSheetId="7">#REF!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 i="54" l="1"/>
  <c r="G8" i="54"/>
  <c r="H8" i="54"/>
  <c r="F9" i="54"/>
  <c r="G9" i="54"/>
  <c r="H9" i="54"/>
  <c r="F10" i="54"/>
  <c r="G10" i="54"/>
  <c r="H10" i="54"/>
  <c r="M7" i="47"/>
  <c r="M8" i="47"/>
  <c r="M9" i="47"/>
  <c r="M10" i="47"/>
  <c r="M11" i="47"/>
  <c r="M12" i="47"/>
  <c r="M13" i="47"/>
  <c r="M14" i="47"/>
  <c r="M15" i="47"/>
  <c r="M16" i="47"/>
  <c r="M17" i="47"/>
  <c r="M18" i="47"/>
  <c r="M19" i="47"/>
  <c r="M20" i="47"/>
  <c r="M21" i="47"/>
  <c r="M22" i="47"/>
  <c r="M23" i="47"/>
  <c r="M24" i="47"/>
  <c r="M25" i="47"/>
  <c r="M26" i="47"/>
  <c r="M27" i="47"/>
  <c r="M28" i="47"/>
  <c r="M29" i="47"/>
  <c r="M30" i="47"/>
  <c r="M31" i="47"/>
  <c r="M32" i="47"/>
  <c r="M33" i="47"/>
  <c r="M34" i="47"/>
  <c r="M35" i="47"/>
  <c r="M36" i="47"/>
  <c r="M37" i="47"/>
  <c r="M38" i="47"/>
  <c r="M39" i="47"/>
  <c r="M40" i="47"/>
  <c r="M41" i="47"/>
  <c r="M42" i="47"/>
  <c r="M43" i="47"/>
  <c r="M44" i="47"/>
  <c r="M45" i="47"/>
  <c r="M46" i="47"/>
  <c r="M47" i="47"/>
  <c r="M48" i="47"/>
  <c r="M49" i="47"/>
  <c r="M50" i="47"/>
  <c r="M51" i="47"/>
  <c r="M52" i="47"/>
  <c r="M53" i="47"/>
  <c r="M54" i="47"/>
  <c r="M55" i="47"/>
  <c r="M56" i="47"/>
  <c r="M57" i="47"/>
  <c r="M58" i="47"/>
  <c r="M59" i="47"/>
  <c r="M60" i="47"/>
  <c r="M61" i="47"/>
  <c r="M62" i="47"/>
  <c r="M63" i="47"/>
  <c r="M64" i="47"/>
  <c r="M65" i="47"/>
  <c r="M66" i="47"/>
  <c r="M67" i="47"/>
  <c r="M68" i="47"/>
  <c r="M69" i="47"/>
  <c r="M70" i="47"/>
  <c r="M71" i="47"/>
  <c r="M72" i="47"/>
  <c r="M73" i="47"/>
  <c r="M74" i="47"/>
  <c r="M75" i="47"/>
  <c r="M76" i="47"/>
  <c r="M77" i="47"/>
  <c r="M78" i="47"/>
  <c r="M79" i="47"/>
  <c r="M80" i="47"/>
  <c r="M81" i="47"/>
  <c r="M82" i="47"/>
  <c r="M83" i="47"/>
  <c r="M84" i="47"/>
  <c r="M85" i="47"/>
  <c r="M86" i="47"/>
  <c r="M87" i="47"/>
  <c r="M88" i="47"/>
  <c r="M89" i="47"/>
  <c r="M90" i="47"/>
  <c r="M91" i="47"/>
  <c r="M92" i="47"/>
  <c r="M93" i="47"/>
  <c r="M94" i="47"/>
  <c r="M95" i="47"/>
  <c r="M96" i="47"/>
  <c r="M97" i="47"/>
  <c r="M98" i="47"/>
  <c r="M99" i="47"/>
  <c r="M100" i="47"/>
  <c r="M101" i="47"/>
  <c r="M102" i="47"/>
  <c r="M103" i="47"/>
  <c r="M104" i="47"/>
  <c r="M6" i="47"/>
  <c r="E9" i="54"/>
  <c r="E10" i="54"/>
  <c r="E11" i="54"/>
  <c r="E12" i="54"/>
  <c r="E13" i="54"/>
  <c r="E14" i="54"/>
  <c r="E15" i="54"/>
  <c r="E16" i="54"/>
  <c r="E17" i="54"/>
  <c r="E18" i="54"/>
  <c r="E19" i="54"/>
  <c r="E20" i="54"/>
  <c r="E21" i="54"/>
  <c r="E22" i="54"/>
  <c r="E23" i="54"/>
  <c r="E24" i="54"/>
  <c r="E25" i="54"/>
  <c r="E26" i="54"/>
  <c r="E27" i="54"/>
  <c r="E28" i="54"/>
  <c r="E29" i="54"/>
  <c r="E30" i="54"/>
  <c r="E31" i="54"/>
  <c r="E32" i="54"/>
  <c r="E33" i="54"/>
  <c r="E34" i="54"/>
  <c r="E35" i="54"/>
  <c r="E36" i="54"/>
  <c r="E37" i="54"/>
  <c r="E38" i="54"/>
  <c r="E39" i="54"/>
  <c r="E40" i="54"/>
  <c r="E41" i="54"/>
  <c r="E42" i="54"/>
  <c r="E43" i="54"/>
  <c r="E44" i="54"/>
  <c r="E45" i="54"/>
  <c r="E46" i="54"/>
  <c r="E47" i="54"/>
  <c r="E48" i="54"/>
  <c r="E49" i="54"/>
  <c r="E50" i="54"/>
  <c r="E51" i="54"/>
  <c r="E52" i="54"/>
  <c r="E53" i="54"/>
  <c r="E54" i="54"/>
  <c r="E55" i="54"/>
  <c r="E56" i="54"/>
  <c r="E57" i="54"/>
  <c r="E58" i="54"/>
  <c r="E59" i="54"/>
  <c r="E60" i="54"/>
  <c r="E61" i="54"/>
  <c r="E62" i="54"/>
  <c r="E63" i="54"/>
  <c r="E64" i="54"/>
  <c r="E65" i="54"/>
  <c r="E66" i="54"/>
  <c r="E67" i="54"/>
  <c r="E68" i="54"/>
  <c r="E69" i="54"/>
  <c r="E70" i="54"/>
  <c r="E71" i="54"/>
  <c r="E72" i="54"/>
  <c r="E73" i="54"/>
  <c r="E74" i="54"/>
  <c r="E75" i="54"/>
  <c r="E76" i="54"/>
  <c r="E77" i="54"/>
  <c r="E78" i="54"/>
  <c r="E79" i="54"/>
  <c r="E80" i="54"/>
  <c r="E81" i="54"/>
  <c r="E82" i="54"/>
  <c r="E83" i="54"/>
  <c r="E84" i="54"/>
  <c r="E85" i="54"/>
  <c r="E86" i="54"/>
  <c r="E87" i="54"/>
  <c r="E88" i="54"/>
  <c r="E89" i="54"/>
  <c r="E90" i="54"/>
  <c r="E91" i="54"/>
  <c r="E92" i="54"/>
  <c r="E93" i="54"/>
  <c r="E94" i="54"/>
  <c r="E95" i="54"/>
  <c r="E96" i="54"/>
  <c r="E97" i="54"/>
  <c r="E98" i="54"/>
  <c r="E99" i="54"/>
  <c r="E100" i="54"/>
  <c r="E101" i="54"/>
  <c r="E102" i="54"/>
  <c r="E103" i="54"/>
  <c r="E104" i="54"/>
  <c r="E105" i="54"/>
  <c r="E106" i="54"/>
  <c r="E107" i="54"/>
  <c r="E8" i="54"/>
  <c r="B4" i="57" l="1"/>
  <c r="K6" i="47"/>
  <c r="I8" i="54" l="1"/>
  <c r="D106" i="56"/>
  <c r="B12" i="57" s="1"/>
  <c r="H106" i="55"/>
  <c r="B9" i="57" s="1"/>
  <c r="I107" i="54"/>
  <c r="H107" i="54"/>
  <c r="G107" i="54"/>
  <c r="F107" i="54"/>
  <c r="I106" i="54"/>
  <c r="H106" i="54"/>
  <c r="G106" i="54"/>
  <c r="F106" i="54"/>
  <c r="I105" i="54"/>
  <c r="H105" i="54"/>
  <c r="G105" i="54"/>
  <c r="F105" i="54"/>
  <c r="I104" i="54"/>
  <c r="H104" i="54"/>
  <c r="G104" i="54"/>
  <c r="F104" i="54"/>
  <c r="I103" i="54"/>
  <c r="H103" i="54"/>
  <c r="G103" i="54"/>
  <c r="F103" i="54"/>
  <c r="I102" i="54"/>
  <c r="H102" i="54"/>
  <c r="G102" i="54"/>
  <c r="F102" i="54"/>
  <c r="I101" i="54"/>
  <c r="H101" i="54"/>
  <c r="G101" i="54"/>
  <c r="F101" i="54"/>
  <c r="I100" i="54"/>
  <c r="H100" i="54"/>
  <c r="G100" i="54"/>
  <c r="F100" i="54"/>
  <c r="I99" i="54"/>
  <c r="H99" i="54"/>
  <c r="G99" i="54"/>
  <c r="F99" i="54"/>
  <c r="I98" i="54"/>
  <c r="H98" i="54"/>
  <c r="G98" i="54"/>
  <c r="F98" i="54"/>
  <c r="I97" i="54"/>
  <c r="H97" i="54"/>
  <c r="G97" i="54"/>
  <c r="F97" i="54"/>
  <c r="I96" i="54"/>
  <c r="H96" i="54"/>
  <c r="G96" i="54"/>
  <c r="F96" i="54"/>
  <c r="I95" i="54"/>
  <c r="H95" i="54"/>
  <c r="G95" i="54"/>
  <c r="F95" i="54"/>
  <c r="I94" i="54"/>
  <c r="H94" i="54"/>
  <c r="G94" i="54"/>
  <c r="F94" i="54"/>
  <c r="I93" i="54"/>
  <c r="H93" i="54"/>
  <c r="G93" i="54"/>
  <c r="F93" i="54"/>
  <c r="I92" i="54"/>
  <c r="H92" i="54"/>
  <c r="G92" i="54"/>
  <c r="F92" i="54"/>
  <c r="I91" i="54"/>
  <c r="H91" i="54"/>
  <c r="G91" i="54"/>
  <c r="F91" i="54"/>
  <c r="I90" i="54"/>
  <c r="H90" i="54"/>
  <c r="G90" i="54"/>
  <c r="F90" i="54"/>
  <c r="I89" i="54"/>
  <c r="H89" i="54"/>
  <c r="G89" i="54"/>
  <c r="F89" i="54"/>
  <c r="I88" i="54"/>
  <c r="H88" i="54"/>
  <c r="G88" i="54"/>
  <c r="F88" i="54"/>
  <c r="I87" i="54"/>
  <c r="H87" i="54"/>
  <c r="G87" i="54"/>
  <c r="F87" i="54"/>
  <c r="I86" i="54"/>
  <c r="H86" i="54"/>
  <c r="G86" i="54"/>
  <c r="F86" i="54"/>
  <c r="I85" i="54"/>
  <c r="H85" i="54"/>
  <c r="G85" i="54"/>
  <c r="F85" i="54"/>
  <c r="I84" i="54"/>
  <c r="H84" i="54"/>
  <c r="G84" i="54"/>
  <c r="F84" i="54"/>
  <c r="I83" i="54"/>
  <c r="H83" i="54"/>
  <c r="G83" i="54"/>
  <c r="F83" i="54"/>
  <c r="I82" i="54"/>
  <c r="H82" i="54"/>
  <c r="G82" i="54"/>
  <c r="F82" i="54"/>
  <c r="I81" i="54"/>
  <c r="H81" i="54"/>
  <c r="G81" i="54"/>
  <c r="F81" i="54"/>
  <c r="I80" i="54"/>
  <c r="H80" i="54"/>
  <c r="G80" i="54"/>
  <c r="F80" i="54"/>
  <c r="I79" i="54"/>
  <c r="H79" i="54"/>
  <c r="G79" i="54"/>
  <c r="F79" i="54"/>
  <c r="I78" i="54"/>
  <c r="H78" i="54"/>
  <c r="G78" i="54"/>
  <c r="F78" i="54"/>
  <c r="I77" i="54"/>
  <c r="H77" i="54"/>
  <c r="G77" i="54"/>
  <c r="F77" i="54"/>
  <c r="I76" i="54"/>
  <c r="H76" i="54"/>
  <c r="G76" i="54"/>
  <c r="F76" i="54"/>
  <c r="I75" i="54"/>
  <c r="H75" i="54"/>
  <c r="G75" i="54"/>
  <c r="F75" i="54"/>
  <c r="I74" i="54"/>
  <c r="H74" i="54"/>
  <c r="G74" i="54"/>
  <c r="F74" i="54"/>
  <c r="I73" i="54"/>
  <c r="H73" i="54"/>
  <c r="G73" i="54"/>
  <c r="F73" i="54"/>
  <c r="I72" i="54"/>
  <c r="H72" i="54"/>
  <c r="G72" i="54"/>
  <c r="F72" i="54"/>
  <c r="I71" i="54"/>
  <c r="H71" i="54"/>
  <c r="G71" i="54"/>
  <c r="F71" i="54"/>
  <c r="I70" i="54"/>
  <c r="H70" i="54"/>
  <c r="G70" i="54"/>
  <c r="F70" i="54"/>
  <c r="I69" i="54"/>
  <c r="H69" i="54"/>
  <c r="G69" i="54"/>
  <c r="F69" i="54"/>
  <c r="I68" i="54"/>
  <c r="H68" i="54"/>
  <c r="G68" i="54"/>
  <c r="F68" i="54"/>
  <c r="I67" i="54"/>
  <c r="H67" i="54"/>
  <c r="G67" i="54"/>
  <c r="F67" i="54"/>
  <c r="I66" i="54"/>
  <c r="H66" i="54"/>
  <c r="G66" i="54"/>
  <c r="F66" i="54"/>
  <c r="I65" i="54"/>
  <c r="H65" i="54"/>
  <c r="G65" i="54"/>
  <c r="F65" i="54"/>
  <c r="I64" i="54"/>
  <c r="H64" i="54"/>
  <c r="G64" i="54"/>
  <c r="F64" i="54"/>
  <c r="I63" i="54"/>
  <c r="H63" i="54"/>
  <c r="G63" i="54"/>
  <c r="F63" i="54"/>
  <c r="I62" i="54"/>
  <c r="H62" i="54"/>
  <c r="G62" i="54"/>
  <c r="F62" i="54"/>
  <c r="I61" i="54"/>
  <c r="H61" i="54"/>
  <c r="G61" i="54"/>
  <c r="F61" i="54"/>
  <c r="I60" i="54"/>
  <c r="H60" i="54"/>
  <c r="G60" i="54"/>
  <c r="F60" i="54"/>
  <c r="I59" i="54"/>
  <c r="H59" i="54"/>
  <c r="G59" i="54"/>
  <c r="F59" i="54"/>
  <c r="I58" i="54"/>
  <c r="H58" i="54"/>
  <c r="G58" i="54"/>
  <c r="F58" i="54"/>
  <c r="I57" i="54"/>
  <c r="H57" i="54"/>
  <c r="G57" i="54"/>
  <c r="F57" i="54"/>
  <c r="I56" i="54"/>
  <c r="H56" i="54"/>
  <c r="G56" i="54"/>
  <c r="F56" i="54"/>
  <c r="I55" i="54"/>
  <c r="H55" i="54"/>
  <c r="G55" i="54"/>
  <c r="F55" i="54"/>
  <c r="I54" i="54"/>
  <c r="H54" i="54"/>
  <c r="G54" i="54"/>
  <c r="F54" i="54"/>
  <c r="I53" i="54"/>
  <c r="H53" i="54"/>
  <c r="G53" i="54"/>
  <c r="F53" i="54"/>
  <c r="I52" i="54"/>
  <c r="H52" i="54"/>
  <c r="G52" i="54"/>
  <c r="F52" i="54"/>
  <c r="I51" i="54"/>
  <c r="H51" i="54"/>
  <c r="G51" i="54"/>
  <c r="F51" i="54"/>
  <c r="I50" i="54"/>
  <c r="H50" i="54"/>
  <c r="G50" i="54"/>
  <c r="F50" i="54"/>
  <c r="I49" i="54"/>
  <c r="H49" i="54"/>
  <c r="G49" i="54"/>
  <c r="F49" i="54"/>
  <c r="I48" i="54"/>
  <c r="H48" i="54"/>
  <c r="G48" i="54"/>
  <c r="F48" i="54"/>
  <c r="I47" i="54"/>
  <c r="H47" i="54"/>
  <c r="G47" i="54"/>
  <c r="F47" i="54"/>
  <c r="I46" i="54"/>
  <c r="H46" i="54"/>
  <c r="G46" i="54"/>
  <c r="F46" i="54"/>
  <c r="I45" i="54"/>
  <c r="H45" i="54"/>
  <c r="G45" i="54"/>
  <c r="F45" i="54"/>
  <c r="I44" i="54"/>
  <c r="H44" i="54"/>
  <c r="G44" i="54"/>
  <c r="F44" i="54"/>
  <c r="I43" i="54"/>
  <c r="H43" i="54"/>
  <c r="G43" i="54"/>
  <c r="F43" i="54"/>
  <c r="I42" i="54"/>
  <c r="H42" i="54"/>
  <c r="G42" i="54"/>
  <c r="F42" i="54"/>
  <c r="I41" i="54"/>
  <c r="H41" i="54"/>
  <c r="G41" i="54"/>
  <c r="F41" i="54"/>
  <c r="I40" i="54"/>
  <c r="H40" i="54"/>
  <c r="G40" i="54"/>
  <c r="F40" i="54"/>
  <c r="I39" i="54"/>
  <c r="H39" i="54"/>
  <c r="G39" i="54"/>
  <c r="F39" i="54"/>
  <c r="I38" i="54"/>
  <c r="H38" i="54"/>
  <c r="G38" i="54"/>
  <c r="F38" i="54"/>
  <c r="I37" i="54"/>
  <c r="H37" i="54"/>
  <c r="G37" i="54"/>
  <c r="F37" i="54"/>
  <c r="I36" i="54"/>
  <c r="H36" i="54"/>
  <c r="G36" i="54"/>
  <c r="F36" i="54"/>
  <c r="I35" i="54"/>
  <c r="H35" i="54"/>
  <c r="G35" i="54"/>
  <c r="F35" i="54"/>
  <c r="I34" i="54"/>
  <c r="H34" i="54"/>
  <c r="G34" i="54"/>
  <c r="F34" i="54"/>
  <c r="I33" i="54"/>
  <c r="H33" i="54"/>
  <c r="G33" i="54"/>
  <c r="F33" i="54"/>
  <c r="I32" i="54"/>
  <c r="H32" i="54"/>
  <c r="G32" i="54"/>
  <c r="F32" i="54"/>
  <c r="I31" i="54"/>
  <c r="H31" i="54"/>
  <c r="G31" i="54"/>
  <c r="F31" i="54"/>
  <c r="I30" i="54"/>
  <c r="H30" i="54"/>
  <c r="G30" i="54"/>
  <c r="F30" i="54"/>
  <c r="I29" i="54"/>
  <c r="H29" i="54"/>
  <c r="G29" i="54"/>
  <c r="F29" i="54"/>
  <c r="I28" i="54"/>
  <c r="H28" i="54"/>
  <c r="G28" i="54"/>
  <c r="F28" i="54"/>
  <c r="I27" i="54"/>
  <c r="H27" i="54"/>
  <c r="G27" i="54"/>
  <c r="F27" i="54"/>
  <c r="I26" i="54"/>
  <c r="H26" i="54"/>
  <c r="G26" i="54"/>
  <c r="F26" i="54"/>
  <c r="I25" i="54"/>
  <c r="H25" i="54"/>
  <c r="G25" i="54"/>
  <c r="F25" i="54"/>
  <c r="I24" i="54"/>
  <c r="H24" i="54"/>
  <c r="G24" i="54"/>
  <c r="F24" i="54"/>
  <c r="I23" i="54"/>
  <c r="H23" i="54"/>
  <c r="G23" i="54"/>
  <c r="F23" i="54"/>
  <c r="I22" i="54"/>
  <c r="H22" i="54"/>
  <c r="G22" i="54"/>
  <c r="F22" i="54"/>
  <c r="I21" i="54"/>
  <c r="H21" i="54"/>
  <c r="G21" i="54"/>
  <c r="F21" i="54"/>
  <c r="I20" i="54"/>
  <c r="H20" i="54"/>
  <c r="G20" i="54"/>
  <c r="F20" i="54"/>
  <c r="I19" i="54"/>
  <c r="H19" i="54"/>
  <c r="G19" i="54"/>
  <c r="F19" i="54"/>
  <c r="I18" i="54"/>
  <c r="H18" i="54"/>
  <c r="G18" i="54"/>
  <c r="F18" i="54"/>
  <c r="I17" i="54"/>
  <c r="H17" i="54"/>
  <c r="G17" i="54"/>
  <c r="F17" i="54"/>
  <c r="I16" i="54"/>
  <c r="H16" i="54"/>
  <c r="G16" i="54"/>
  <c r="F16" i="54"/>
  <c r="I15" i="54"/>
  <c r="H15" i="54"/>
  <c r="G15" i="54"/>
  <c r="F15" i="54"/>
  <c r="I14" i="54"/>
  <c r="H14" i="54"/>
  <c r="G14" i="54"/>
  <c r="F14" i="54"/>
  <c r="I13" i="54"/>
  <c r="H13" i="54"/>
  <c r="G13" i="54"/>
  <c r="F13" i="54"/>
  <c r="I12" i="54"/>
  <c r="H12" i="54"/>
  <c r="G12" i="54"/>
  <c r="F12" i="54"/>
  <c r="I11" i="54"/>
  <c r="H11" i="54"/>
  <c r="G11" i="54"/>
  <c r="F11" i="54"/>
  <c r="I10" i="54"/>
  <c r="I9" i="54"/>
  <c r="B6" i="57" s="1"/>
  <c r="E7" i="54"/>
  <c r="I7" i="54" s="1"/>
  <c r="E6" i="54"/>
  <c r="I6" i="54" s="1"/>
  <c r="E5" i="54"/>
  <c r="I5" i="54" s="1"/>
  <c r="K5" i="47"/>
  <c r="K8" i="47"/>
  <c r="K9" i="47"/>
  <c r="K10" i="47"/>
  <c r="K11" i="47"/>
  <c r="K100" i="47"/>
  <c r="K101" i="47"/>
  <c r="K102" i="47"/>
  <c r="K103" i="47"/>
  <c r="K104" i="47"/>
  <c r="K7" i="47"/>
  <c r="I108" i="54" l="1"/>
  <c r="B5" i="57" s="1"/>
  <c r="K108" i="46"/>
  <c r="J108" i="46"/>
  <c r="K12" i="47"/>
  <c r="K13" i="47"/>
  <c r="K14" i="47"/>
  <c r="K15" i="47"/>
  <c r="K16" i="47"/>
  <c r="K17" i="47"/>
  <c r="K18" i="47"/>
  <c r="K19" i="47"/>
  <c r="K20" i="47"/>
  <c r="K21" i="47"/>
  <c r="K22" i="47"/>
  <c r="K23" i="47"/>
  <c r="K24" i="47"/>
  <c r="K25" i="47"/>
  <c r="K26" i="47"/>
  <c r="K27" i="47"/>
  <c r="K28" i="47"/>
  <c r="K29" i="47"/>
  <c r="K30" i="47"/>
  <c r="K31" i="47"/>
  <c r="K32" i="47"/>
  <c r="K33" i="47"/>
  <c r="K34" i="47"/>
  <c r="K35" i="47"/>
  <c r="K36" i="47"/>
  <c r="K37" i="47"/>
  <c r="K38" i="47"/>
  <c r="K39" i="47"/>
  <c r="K40" i="47"/>
  <c r="K41" i="47"/>
  <c r="K42" i="47"/>
  <c r="K43" i="47"/>
  <c r="K44" i="47"/>
  <c r="K45" i="47"/>
  <c r="K46" i="47"/>
  <c r="K47" i="47"/>
  <c r="K48" i="47"/>
  <c r="K49" i="47"/>
  <c r="K50" i="47"/>
  <c r="K51" i="47"/>
  <c r="K52" i="47"/>
  <c r="K53" i="47"/>
  <c r="K54" i="47"/>
  <c r="K55" i="47"/>
  <c r="K56" i="47"/>
  <c r="K57" i="47"/>
  <c r="K58" i="47"/>
  <c r="K59" i="47"/>
  <c r="K60" i="47"/>
  <c r="K61" i="47"/>
  <c r="K62" i="47"/>
  <c r="K63" i="47"/>
  <c r="K64" i="47"/>
  <c r="K65" i="47"/>
  <c r="K66" i="47"/>
  <c r="K67" i="47"/>
  <c r="K68" i="47"/>
  <c r="K69" i="47"/>
  <c r="K70" i="47"/>
  <c r="K71" i="47"/>
  <c r="K72" i="47"/>
  <c r="K73" i="47"/>
  <c r="K74" i="47"/>
  <c r="K75" i="47"/>
  <c r="K76" i="47"/>
  <c r="K77" i="47"/>
  <c r="K78" i="47"/>
  <c r="K79" i="47"/>
  <c r="K80" i="47"/>
  <c r="K81" i="47"/>
  <c r="K82" i="47"/>
  <c r="K83" i="47"/>
  <c r="K84" i="47"/>
  <c r="K85" i="47"/>
  <c r="K86" i="47"/>
  <c r="K87" i="47"/>
  <c r="K88" i="47"/>
  <c r="K89" i="47"/>
  <c r="K90" i="47"/>
  <c r="K91" i="47"/>
  <c r="K92" i="47"/>
  <c r="K93" i="47"/>
  <c r="K94" i="47"/>
  <c r="K95" i="47"/>
  <c r="K96" i="47"/>
  <c r="K97" i="47"/>
  <c r="K98" i="47"/>
  <c r="K99" i="47"/>
  <c r="M5" i="47" l="1"/>
  <c r="K105" i="47" l="1"/>
  <c r="B7" i="57" s="1"/>
  <c r="M105" i="47"/>
  <c r="B8" i="57" s="1"/>
  <c r="K6" i="46"/>
  <c r="L6" i="46" s="1"/>
  <c r="L9" i="46"/>
  <c r="L10" i="46"/>
  <c r="L107" i="46" l="1"/>
  <c r="L106" i="46"/>
  <c r="L105" i="46"/>
  <c r="L104" i="46"/>
  <c r="L103" i="46"/>
  <c r="L102" i="46"/>
  <c r="L101" i="46"/>
  <c r="L100" i="46"/>
  <c r="L99" i="46"/>
  <c r="L98" i="46"/>
  <c r="L97" i="46"/>
  <c r="L96" i="46"/>
  <c r="L95" i="46"/>
  <c r="L94" i="46"/>
  <c r="L93" i="46"/>
  <c r="L92" i="46"/>
  <c r="L91" i="46"/>
  <c r="L90" i="46"/>
  <c r="L89" i="46"/>
  <c r="L88" i="46"/>
  <c r="L87" i="46"/>
  <c r="L86" i="46"/>
  <c r="L85" i="46"/>
  <c r="L84" i="46"/>
  <c r="L83" i="46"/>
  <c r="L82" i="46"/>
  <c r="L81" i="46"/>
  <c r="L80" i="46"/>
  <c r="L79" i="46"/>
  <c r="L78" i="46"/>
  <c r="L77" i="46"/>
  <c r="L76" i="46"/>
  <c r="L75" i="46"/>
  <c r="L74" i="46"/>
  <c r="L73" i="46"/>
  <c r="L72" i="46"/>
  <c r="L71" i="46"/>
  <c r="L70" i="46"/>
  <c r="L69" i="46"/>
  <c r="L68" i="46"/>
  <c r="L67" i="46"/>
  <c r="L66" i="46"/>
  <c r="L65" i="46"/>
  <c r="L64" i="46"/>
  <c r="L63" i="46"/>
  <c r="L62" i="46"/>
  <c r="L61" i="46"/>
  <c r="L60" i="46"/>
  <c r="L59" i="46"/>
  <c r="L58" i="46"/>
  <c r="L57" i="46"/>
  <c r="L56" i="46"/>
  <c r="L55" i="46"/>
  <c r="L54" i="46"/>
  <c r="L53" i="46"/>
  <c r="L52" i="46"/>
  <c r="L51" i="46"/>
  <c r="L50" i="46"/>
  <c r="L49" i="46"/>
  <c r="L48" i="46"/>
  <c r="L47" i="46"/>
  <c r="L46" i="46"/>
  <c r="L45" i="46"/>
  <c r="L44" i="46"/>
  <c r="L43" i="46"/>
  <c r="L42" i="46"/>
  <c r="L41" i="46"/>
  <c r="L40" i="46"/>
  <c r="L39" i="46"/>
  <c r="L38" i="46"/>
  <c r="L37" i="46"/>
  <c r="L36" i="46"/>
  <c r="L35" i="46"/>
  <c r="L34" i="46"/>
  <c r="L33" i="46"/>
  <c r="L32" i="46"/>
  <c r="L31" i="46"/>
  <c r="L30" i="46"/>
  <c r="L29" i="46"/>
  <c r="L28" i="46"/>
  <c r="L27" i="46"/>
  <c r="L26" i="46"/>
  <c r="L25" i="46"/>
  <c r="L24" i="46"/>
  <c r="L23" i="46"/>
  <c r="L22" i="46"/>
  <c r="L21" i="46"/>
  <c r="L20" i="46"/>
  <c r="L19" i="46"/>
  <c r="L18" i="46"/>
  <c r="L17" i="46"/>
  <c r="L16" i="46"/>
  <c r="L15" i="46"/>
  <c r="L14" i="46"/>
  <c r="L13" i="46"/>
  <c r="L12" i="46"/>
  <c r="L11" i="46"/>
  <c r="L8" i="46"/>
  <c r="L108" i="46" l="1"/>
  <c r="B3" i="57" s="1"/>
  <c r="B10" i="57" s="1"/>
  <c r="C7" i="57" s="1"/>
  <c r="K7" i="46"/>
  <c r="L7" i="46" s="1"/>
  <c r="C8" i="57" l="1"/>
  <c r="C4" i="57"/>
  <c r="C5" i="57"/>
  <c r="C6" i="57"/>
  <c r="C3" i="57"/>
  <c r="C9" i="57"/>
  <c r="C10" i="57" l="1"/>
</calcChain>
</file>

<file path=xl/sharedStrings.xml><?xml version="1.0" encoding="utf-8"?>
<sst xmlns="http://schemas.openxmlformats.org/spreadsheetml/2006/main" count="396" uniqueCount="291">
  <si>
    <t>Poste</t>
  </si>
  <si>
    <t>Total présenté</t>
  </si>
  <si>
    <t>Quantité</t>
  </si>
  <si>
    <t>Numéro de la dépense</t>
  </si>
  <si>
    <t>Exemple</t>
  </si>
  <si>
    <t>(le cas échéant, pour préciser un point saillant au Service Instructeur)</t>
  </si>
  <si>
    <t>Chargée de mission</t>
  </si>
  <si>
    <t>(saisie automatique)</t>
  </si>
  <si>
    <t>Commentaires</t>
  </si>
  <si>
    <t>Qualification de l'intervenant</t>
  </si>
  <si>
    <t>(intitulé du poste occupé au sein de la structure de rattachement)</t>
  </si>
  <si>
    <t>Description de la dépense</t>
  </si>
  <si>
    <t>Description de l'intervention</t>
  </si>
  <si>
    <t>Nom de l'intervenant</t>
  </si>
  <si>
    <t>Pas de marché public</t>
  </si>
  <si>
    <t>Billet d'avion</t>
  </si>
  <si>
    <t>Identifiant du justificatif</t>
  </si>
  <si>
    <t>(renseigner la TVA applicable en euros, uniquement si non déduite ou non compensée)</t>
  </si>
  <si>
    <t>(nature du travail ou de la mission à réaliser sur l'opération.
Ex : animation, gestion, études…)</t>
  </si>
  <si>
    <t>Synthèse de l'opération présentée par postes</t>
  </si>
  <si>
    <t>Dépenses de rémunération</t>
  </si>
  <si>
    <t>(absence ou type de marché public, à sélectionner dans le menu déroulant)</t>
  </si>
  <si>
    <t>Identifiant du justificatif retenu</t>
  </si>
  <si>
    <t>Coûts indirects (15% de la dépense de rémunération)</t>
  </si>
  <si>
    <t>Total des montants présentés</t>
  </si>
  <si>
    <t>Marché sans publicité ni mise en concurrence</t>
  </si>
  <si>
    <t>Marché à procédure adaptée (MAPA)</t>
  </si>
  <si>
    <t>Marché à procédure formalisée</t>
  </si>
  <si>
    <t>Procédures de marchés publics</t>
  </si>
  <si>
    <t>D2306502</t>
  </si>
  <si>
    <t>REFERENTIELS</t>
  </si>
  <si>
    <t>Opérations d’information, sensibilisation, démarchage auprès des propriétaires ou gestionnaires, appui au montage de contrats</t>
  </si>
  <si>
    <t>(nature de la dépense appelant le forfait.
A sélectionner dans le menu déroulant)</t>
  </si>
  <si>
    <t>CONSIGNES D'UTILISATION</t>
  </si>
  <si>
    <t>Procédez de façon successive dans chaque feuillet concerné :</t>
  </si>
  <si>
    <t>Synthèse des dépenses</t>
  </si>
  <si>
    <t>DETAIL PAR FEUILLETS</t>
  </si>
  <si>
    <r>
      <t>Feuillet "</t>
    </r>
    <r>
      <rPr>
        <b/>
        <i/>
        <sz val="14"/>
        <color theme="1"/>
        <rFont val="Calibri"/>
        <family val="2"/>
        <scheme val="minor"/>
      </rPr>
      <t>Dépenses de rémunération</t>
    </r>
    <r>
      <rPr>
        <b/>
        <sz val="14"/>
        <color theme="1"/>
        <rFont val="Calibri"/>
        <family val="2"/>
        <scheme val="minor"/>
      </rPr>
      <t>" :</t>
    </r>
  </si>
  <si>
    <t>POINTS DE VIGILANCE</t>
  </si>
  <si>
    <t>RAPPEL DE L'APPEL A PROPOSITIONS</t>
  </si>
  <si>
    <t>. Feuillet de vérification utile à l'analyse des montants présentés. Vous y trouverez une synthèse des dépenses présentées.</t>
  </si>
  <si>
    <r>
      <t>Feuillet "</t>
    </r>
    <r>
      <rPr>
        <b/>
        <i/>
        <sz val="14"/>
        <rFont val="Calibri"/>
        <family val="2"/>
        <scheme val="minor"/>
      </rPr>
      <t>Synthèse des dépenses</t>
    </r>
    <r>
      <rPr>
        <b/>
        <sz val="14"/>
        <rFont val="Calibri"/>
        <family val="2"/>
        <scheme val="minor"/>
      </rPr>
      <t>" :</t>
    </r>
  </si>
  <si>
    <t>Repas</t>
  </si>
  <si>
    <t>Barèmes et Forfaits</t>
  </si>
  <si>
    <t>Libellé de la dépense</t>
  </si>
  <si>
    <t>Montant HT
présenté</t>
  </si>
  <si>
    <t>Il s'agit donc du total des heures d'activité officiellement effectuées par le personnel, quelle que soit la mission remplie, sur la période concernée.
Exemple pour 3 années :
1607h/an * 3 = 4821h )</t>
  </si>
  <si>
    <t>Coût salarial sur la période (€)</t>
  </si>
  <si>
    <t>Temps de travail consacré à l'opération</t>
  </si>
  <si>
    <t>Option de coûts simplifiée</t>
  </si>
  <si>
    <t>(le cas échéant, pour préciser un point saillant au Service Instructeur.</t>
  </si>
  <si>
    <t>(le cas échéant, pour préciser un point saillant au Service Instructeur.)</t>
  </si>
  <si>
    <t>Montant TVA présenté</t>
  </si>
  <si>
    <t>Montant présenté
TTC réellement supporté</t>
  </si>
  <si>
    <t>Choix du devis le plus cher, majoration du devis le moins cher de 15%.</t>
  </si>
  <si>
    <t xml:space="preserve">15% coûts indirects </t>
  </si>
  <si>
    <t>Céline DUPONT</t>
  </si>
  <si>
    <t xml:space="preserve">Billet de train </t>
  </si>
  <si>
    <t>Dépenses frais réel</t>
  </si>
  <si>
    <t>Hébergement</t>
  </si>
  <si>
    <t>Ticket de transports urbains</t>
  </si>
  <si>
    <r>
      <t>L’aide accordée permet de couvrir les frais liés à la mise en œuvre de l’opération.
. Le FEADER interviendra à</t>
    </r>
    <r>
      <rPr>
        <b/>
        <sz val="11"/>
        <rFont val="Calibri"/>
        <family val="2"/>
        <scheme val="minor"/>
      </rPr>
      <t xml:space="preserve"> 80%</t>
    </r>
    <r>
      <rPr>
        <sz val="11"/>
        <rFont val="Calibri"/>
        <family val="2"/>
        <scheme val="minor"/>
      </rPr>
      <t xml:space="preserve"> de la dépense retenue comme éligible à ce fond. 
. Le taux d’aide publique est de </t>
    </r>
    <r>
      <rPr>
        <b/>
        <sz val="11"/>
        <rFont val="Calibri"/>
        <family val="2"/>
        <scheme val="minor"/>
      </rPr>
      <t>100%</t>
    </r>
    <r>
      <rPr>
        <sz val="11"/>
        <rFont val="Calibri"/>
        <family val="2"/>
        <scheme val="minor"/>
      </rPr>
      <t xml:space="preserve"> des dépenses éligibles.</t>
    </r>
  </si>
  <si>
    <t>Montant de coûts indirects présenté
(en €)</t>
  </si>
  <si>
    <t>Montant de rémunération présenté
(en €)</t>
  </si>
  <si>
    <t>Temps de travail total sur la période (en heures)
(a)</t>
  </si>
  <si>
    <t>Dispositif</t>
  </si>
  <si>
    <t>Nom du demandeur</t>
  </si>
  <si>
    <t>Intitulé du projet</t>
  </si>
  <si>
    <t>à renseigner par le bénéficiaire</t>
  </si>
  <si>
    <t>ONGLETS</t>
  </si>
  <si>
    <t>CHAMPS</t>
  </si>
  <si>
    <t>champ pouvant être renseignées par le bénéficiaire</t>
  </si>
  <si>
    <t>en gris</t>
  </si>
  <si>
    <t>en blanc</t>
  </si>
  <si>
    <t xml:space="preserve">saisie automatique. Ne pas modifier </t>
  </si>
  <si>
    <t>LEGENDE</t>
  </si>
  <si>
    <t>montant calculé en euros (saisie automatique)</t>
  </si>
  <si>
    <t>Présence ou non d'un marché public</t>
  </si>
  <si>
    <t>Information</t>
  </si>
  <si>
    <t>Intervention n°73.04 du Plan Stratégique National en Bourgogne-Franche-Comté</t>
  </si>
  <si>
    <t>rien à renseigner par le bénéficiaire</t>
  </si>
  <si>
    <t>en vert</t>
  </si>
  <si>
    <t>en rouge</t>
  </si>
  <si>
    <t>Le présent document constitue une part intégrante de la demande de paiement. Il doit être complété avec toutes les dépenses de l'opération.
Aucune dépense non présentée ne pourra être retenue par le service instructeur lors du calcul de l'aide.</t>
  </si>
  <si>
    <t>Dépenses sur factures</t>
  </si>
  <si>
    <r>
      <t>Feuillet "</t>
    </r>
    <r>
      <rPr>
        <b/>
        <i/>
        <sz val="14"/>
        <rFont val="Calibri"/>
        <family val="2"/>
        <scheme val="minor"/>
      </rPr>
      <t>Dépenses sur factures</t>
    </r>
    <r>
      <rPr>
        <b/>
        <sz val="14"/>
        <rFont val="Calibri"/>
        <family val="2"/>
        <scheme val="minor"/>
      </rPr>
      <t>" :</t>
    </r>
  </si>
  <si>
    <t>. Pour chaque dépense, les justificatifs appropriés seront à joindre au dossier de demande de paiement sur la plateforme euro-pac.
. En cas d'absence de justificatifs appropriés, le service instructeur écartera les montants présentés des dépenses concernées.</t>
  </si>
  <si>
    <t>Dépenses sur facture</t>
  </si>
  <si>
    <t>Demande de paiement</t>
  </si>
  <si>
    <t>Date du justificatif</t>
  </si>
  <si>
    <t>(date d'émission figurant sur le justificatif)</t>
  </si>
  <si>
    <t>Date d’acquittement</t>
  </si>
  <si>
    <t>(date effective du paiement)</t>
  </si>
  <si>
    <t>(nature de la dépense indiquée sur la facture ou sur le justificatif de dépense.
Ex : désignation de la prestation…)</t>
  </si>
  <si>
    <r>
      <t xml:space="preserve">(information présente sur le justificatif de la dépense </t>
    </r>
    <r>
      <rPr>
        <i/>
        <u/>
        <sz val="11"/>
        <rFont val="Calibri"/>
        <family val="2"/>
        <scheme val="minor"/>
      </rPr>
      <t>retenue</t>
    </r>
    <r>
      <rPr>
        <i/>
        <sz val="11"/>
        <rFont val="Calibri"/>
        <family val="2"/>
        <scheme val="minor"/>
      </rPr>
      <t>.
Ex: numéro de facture, numéro de lot si marché public...)</t>
    </r>
  </si>
  <si>
    <r>
      <t xml:space="preserve">(nom de l'entreprise, de la structure émettrice de la facture ou du justificatif de la dépense </t>
    </r>
    <r>
      <rPr>
        <i/>
        <u/>
        <sz val="11"/>
        <rFont val="Calibri"/>
        <family val="2"/>
        <scheme val="minor"/>
      </rPr>
      <t>retenue</t>
    </r>
    <r>
      <rPr>
        <i/>
        <sz val="11"/>
        <rFont val="Calibri"/>
        <family val="2"/>
        <scheme val="minor"/>
      </rPr>
      <t>)</t>
    </r>
  </si>
  <si>
    <t>(montant hors taxes de la facture retenu en euros)</t>
  </si>
  <si>
    <t>Objet de paiement</t>
  </si>
  <si>
    <t>Acompte 1</t>
  </si>
  <si>
    <t>Acompte 2</t>
  </si>
  <si>
    <t>Acompte 3</t>
  </si>
  <si>
    <t>Acompte 4</t>
  </si>
  <si>
    <t>Solde</t>
  </si>
  <si>
    <t>Facture retenue par le demandeur</t>
  </si>
  <si>
    <t>Détail des dépenses réalisées</t>
  </si>
  <si>
    <r>
      <rPr>
        <b/>
        <sz val="11"/>
        <color theme="1"/>
        <rFont val="Calibri"/>
        <family val="2"/>
        <scheme val="minor"/>
      </rPr>
      <t xml:space="preserve">ETAPE 1  </t>
    </r>
    <r>
      <rPr>
        <sz val="11"/>
        <color theme="1"/>
        <rFont val="Calibri"/>
        <family val="2"/>
        <scheme val="minor"/>
      </rPr>
      <t xml:space="preserve">- Pour chaque dépense </t>
    </r>
    <r>
      <rPr>
        <sz val="11"/>
        <rFont val="Calibri"/>
        <family val="2"/>
        <scheme val="minor"/>
      </rPr>
      <t>réalisée</t>
    </r>
    <r>
      <rPr>
        <sz val="11"/>
        <color theme="1"/>
        <rFont val="Calibri"/>
        <family val="2"/>
        <scheme val="minor"/>
      </rPr>
      <t>, se positionner sur le feuillet adéquat et renseigner une ligne complète par dépense dans le tableau :</t>
    </r>
  </si>
  <si>
    <t>- chaque ligne correspond à une dépense, aucune ne pouvant ête regroupée. Une dépense correspond à une facture, une prestation, la rémunération d'un salarié... ;
- les cases blanches sont à saisir et les informations nécessaires doivent y être portées (par exemple, pour un montant financier renseigner au maximum 2 décimales) ;
- les cases de couleur ou grisée ne sont pas à saisir. Elles contiennent soit la description des informations attendues, soit des calculs automatiques réalisés sur la base des informations saisies ;
- sur chaque feuillet, une ligne grisée vous servira d'exemple. Elle est pré-renseignée afin de vous guider dans la saisie des lignes de dépenses ;</t>
  </si>
  <si>
    <r>
      <rPr>
        <b/>
        <sz val="11"/>
        <rFont val="Calibri"/>
        <family val="2"/>
        <scheme val="minor"/>
      </rPr>
      <t>ETAPE 2</t>
    </r>
    <r>
      <rPr>
        <sz val="11"/>
        <rFont val="Calibri"/>
        <family val="2"/>
        <scheme val="minor"/>
      </rPr>
      <t xml:space="preserve"> - Une fois toutes vos dépenses et recettes renseignées, rendez-vous dans le feuillet de synthèse pour obtenir le récapitulatif de votre opération :</t>
    </r>
  </si>
  <si>
    <t>Fournisseur à l’origine de la facture retenu</t>
  </si>
  <si>
    <t>Certifié exact et sincère, le (date) :</t>
  </si>
  <si>
    <t>Nom, prénom :</t>
  </si>
  <si>
    <t>Qualité :
(commissaire aux comptes ou comptable public)</t>
  </si>
  <si>
    <t>Cachet et signature :</t>
  </si>
  <si>
    <t>. Feuillet à utiliser pour les prestations de services et frais de sous-traitance réalisés justifiés par la présentation d'une facture, de justificatifs équivalent, d'estimatif du marché public ou d'autres documents liés à la passation du marché
  public.
. Les montants à présenter dans le feuillet sont ceux directement liés à la mise en œuvre de l'opération. Il s'agit donc de reporter les montants partiels ou totaux des factures, selon s'ils sont en partie ou totalement liés à l'opération.
. Une ligne de dépense correspond à une facture.
. Lorsque le montant de la facture n'est pas totalement présenté, mettez en évidence sur celui-ci les sous-dépenses présentées (surlignez ou soulignez-les). 
  Procédez de la même manière si le montant présenté fait suite à l'émission d'un rapport d'analyse des offres (RAO).
  Vous devrez, dans tous les cas remplir, dater et signer le formulaire relatif à la commande publique et l'ajouter à vos pièces justificatives dans euro-pac.
. Si l'acquittement des dépenses est justifié par la présentation d'un état récapitulatif des dépenses, veuillez imprimer cet onglet, et le faire signer par le commissaire aux comptes ou comptable public. Ensuite veuillez le joindre dans le champs "Annexe des dépenses", en plus de la version Excel (cf. 3/)</t>
  </si>
  <si>
    <r>
      <rPr>
        <u/>
        <sz val="10"/>
        <rFont val="Tahoma"/>
        <family val="2"/>
      </rPr>
      <t>Cadre réservé à l'attestation de l'acquittement des dépenses du présent état récapitulatif (Il n'est pas obligatoire de remplir et de signer cette partie si vous n'avez pas de factures ou un autre justificatif d'acquittement)</t>
    </r>
    <r>
      <rPr>
        <sz val="10"/>
        <rFont val="Tahoma"/>
        <family val="2"/>
      </rPr>
      <t xml:space="preserve">
</t>
    </r>
    <r>
      <rPr>
        <i/>
        <sz val="10"/>
        <rFont val="Tahoma"/>
        <family val="2"/>
      </rPr>
      <t>Si le bénéficiaire est un maître d'ouvrage public ou organisme qualifié de droit public et que son autofinancement mobilise du FEADER (cf. décision juridique d'attribution du FEADER), l'attestation vaut pour le paiement de la dépense publique correspondante.
Dans tous les cas, ce cadre doit être rempli par le comptable public ou le commissaire aux comptes.</t>
    </r>
  </si>
  <si>
    <t>SOUTIEN A LA PRESERVATION ET A LA RESTAURATION DES SITES NATURA 2000 : CONTRATS NATURA 2000</t>
  </si>
  <si>
    <t>Feuillet "Calendrier" :</t>
  </si>
  <si>
    <t>. Le calendrier indicatif doit être renseigné, si besoin détaillé par élément géographique.
Si l'action est reconduite avec un montant équivalent plusieurs années, il faut dupliquer les lignes</t>
  </si>
  <si>
    <r>
      <t xml:space="preserve">. Feuillet à utiliser lorsque le montant de la dépense prévisionnelle correspond à la rémunération du personnel et, le cas échéant, aux charges de structure associées (coûts indirects).
. Pour le calcul des frais de rémunération :
. Pour les salariés affectés à 100% à l’opération FEADER : le temps de travail devra être justifié par une copie de la fiche de poste ou une lettre de mission ou une copie du contrat de travail précisant que la personne est affectée à 100% de son temps de travail à l’opération, ses missions et la période d’affectation à la réalisation du projet.
. Pour les salariés affectés à X% à l’opération FEADER (dont le temps de travail ne peut être valorisé sur un temps fixe du fait de la contribution ponctuelle du salarié au projet) : il s’agira d’établir un prévisionnel du nombre d’heures consacrées à l’opération. Les copies de fiches de temps passé sont mensuelles, datées et signées par le salarié et son/sa responsable hiérarchique et couvrent 100% du temps travaillé (y compris les heures travaillées en dehors du projet).
Un descriptif temportaire de mission est à transmettre dans le cas d'agent affecté à taux fixe à l'opération,
. Par application d'options de coûts simplifiés les </t>
    </r>
    <r>
      <rPr>
        <b/>
        <sz val="11"/>
        <rFont val="Calibri"/>
        <family val="2"/>
        <scheme val="minor"/>
      </rPr>
      <t>coûts indirects</t>
    </r>
    <r>
      <rPr>
        <sz val="11"/>
        <rFont val="Calibri"/>
        <family val="2"/>
        <scheme val="minor"/>
      </rPr>
      <t xml:space="preserve">, ou charges de structures, correspondent à </t>
    </r>
    <r>
      <rPr>
        <b/>
        <sz val="11"/>
        <rFont val="Calibri"/>
        <family val="2"/>
        <scheme val="minor"/>
      </rPr>
      <t>15%</t>
    </r>
    <r>
      <rPr>
        <sz val="11"/>
        <rFont val="Calibri"/>
        <family val="2"/>
        <scheme val="minor"/>
      </rPr>
      <t xml:space="preserve"> du montant de rémunération associé</t>
    </r>
  </si>
  <si>
    <t>Feuillet "Frais d'amortissement":</t>
  </si>
  <si>
    <r>
      <t xml:space="preserve">. </t>
    </r>
    <r>
      <rPr>
        <sz val="11"/>
        <rFont val="Calibri"/>
        <family val="2"/>
        <scheme val="minor"/>
      </rPr>
      <t>Feuillet  à utiliser pour déclarer les frais d'amortissement lié à l'achat d'un bien neuf pour la réalisation de l'opération.</t>
    </r>
  </si>
  <si>
    <t>Feuillet "Recettes générées" :</t>
  </si>
  <si>
    <t>Action</t>
  </si>
  <si>
    <t>Id élément</t>
  </si>
  <si>
    <t>Montant réellement supporté en €</t>
  </si>
  <si>
    <t>ex : N03R, F12i…</t>
  </si>
  <si>
    <t>N03R</t>
  </si>
  <si>
    <t>Options de coûts simplifiés</t>
  </si>
  <si>
    <t>Montant unitaire HT</t>
  </si>
  <si>
    <t>Nombre d’interventions</t>
  </si>
  <si>
    <t>Surface</t>
  </si>
  <si>
    <t>Reporter l’identifiant que vous avez indiqué sur le plan de localisation des engagements</t>
  </si>
  <si>
    <t>saisie automatique</t>
  </si>
  <si>
    <t>à remplir pour les mesures N</t>
  </si>
  <si>
    <t>à remplir concernant les arbres sénescents</t>
  </si>
  <si>
    <t>(en hectares)
à remplir pour les mesures surfaciques : F-fonds, mesures N</t>
  </si>
  <si>
    <t>F12</t>
  </si>
  <si>
    <t>F-fonds</t>
  </si>
  <si>
    <t>F-arb-AUT-50+</t>
  </si>
  <si>
    <t>N04R</t>
  </si>
  <si>
    <t>N-deb-contr</t>
  </si>
  <si>
    <t>Frais d'amortissement</t>
  </si>
  <si>
    <t>Type de matériel</t>
  </si>
  <si>
    <t>Date de début d’amortissement</t>
  </si>
  <si>
    <t>Durée de l’amortissement</t>
  </si>
  <si>
    <t>Unité</t>
  </si>
  <si>
    <t>Reporter l’identifiant que vous avez indiqué sur le plan de localisation des engagements selon la nomenclature décrite dans la notice du formulaire (linéaire, ponctuel, sufacique)</t>
  </si>
  <si>
    <t>N01Pi</t>
  </si>
  <si>
    <t>Gyrobroyeur</t>
  </si>
  <si>
    <t>an</t>
  </si>
  <si>
    <t>Recettes nettes générées par l'opération</t>
  </si>
  <si>
    <t>Numéro de la recette</t>
  </si>
  <si>
    <t>Description de la recette</t>
  </si>
  <si>
    <t>Montant présenté HT</t>
  </si>
  <si>
    <t>(nature de la recette générée par l'opération.
Ex : droits d'entrée, vente d'objets promotionnels…)</t>
  </si>
  <si>
    <t>Vente de bois</t>
  </si>
  <si>
    <t>Estimation initiée sur résultats de projets similaires.</t>
  </si>
  <si>
    <t xml:space="preserve">SOUTIEN A LA PRESERVATION ET LA RESTAURATION DES SITES 
NATURA 2000 : CONTRATS </t>
  </si>
  <si>
    <t>Acompte 5</t>
  </si>
  <si>
    <t>Acompte 6</t>
  </si>
  <si>
    <t>Acompte 7</t>
  </si>
  <si>
    <t>Acompte 8</t>
  </si>
  <si>
    <t>OCS contrats intitulé</t>
  </si>
  <si>
    <t>F-arb-bio</t>
  </si>
  <si>
    <t>F-arb-CSE-60+</t>
  </si>
  <si>
    <t>F-arb-CSE-75+</t>
  </si>
  <si>
    <t>F-arb-AUT-70+</t>
  </si>
  <si>
    <t>N-deb-base</t>
  </si>
  <si>
    <t>N-debEXP-base</t>
  </si>
  <si>
    <t>N-debEXP-contr</t>
  </si>
  <si>
    <t>N-fau-base</t>
  </si>
  <si>
    <t>N-fau-contr</t>
  </si>
  <si>
    <t>N-fauEXP-base</t>
  </si>
  <si>
    <t>N-fauEXP-contr</t>
  </si>
  <si>
    <t>Actions code</t>
  </si>
  <si>
    <t>Actions intitulé</t>
  </si>
  <si>
    <t>Actions inv</t>
  </si>
  <si>
    <t>F01i</t>
  </si>
  <si>
    <t>Création ou rétablissement de clairières ou de landes</t>
  </si>
  <si>
    <t>Investissement</t>
  </si>
  <si>
    <t>F02i</t>
  </si>
  <si>
    <t>Création ou rétablissement de mares ou étangs forestiers</t>
  </si>
  <si>
    <t>F03i</t>
  </si>
  <si>
    <t>Mise en œuvre de régénérations dirigées</t>
  </si>
  <si>
    <t>F05</t>
  </si>
  <si>
    <t>Travaux de marquage, d’abattage ou de taille sans enjeu de production</t>
  </si>
  <si>
    <t/>
  </si>
  <si>
    <t>F06i</t>
  </si>
  <si>
    <t>Chantier d’entretien et de restauration des ripisylves, de la végétation des berges et enlèvement raisonné des embâcles</t>
  </si>
  <si>
    <t>F08</t>
  </si>
  <si>
    <t>Réalisation de dégagements ou débroussaillements manuels à la place de dégagements ou débroussaillements chimiques ou mécaniques</t>
  </si>
  <si>
    <t>F09i</t>
  </si>
  <si>
    <t>Prise en charge de certains surcoûts d’investissement visant à réduire l’impact des dessertes en forêt</t>
  </si>
  <si>
    <t>F10i</t>
  </si>
  <si>
    <t>Mise en défens de types d'habitat d'intérêt communautaire</t>
  </si>
  <si>
    <t>F11</t>
  </si>
  <si>
    <t>Chantiers d'élimination ou de limitation d'une espèce indésirable</t>
  </si>
  <si>
    <t>Dispositif favorisant le développement de bois sénescents</t>
  </si>
  <si>
    <t>F13i</t>
  </si>
  <si>
    <t>Opérations innovantes au profit d’espèces ou d’habitats</t>
  </si>
  <si>
    <t>F14i</t>
  </si>
  <si>
    <t>Investissements visant à informer les usagers de la forêt</t>
  </si>
  <si>
    <t>F15i</t>
  </si>
  <si>
    <t>Travaux d’irrégularisation de peuplements forestiers selon une logique non productive</t>
  </si>
  <si>
    <t>F16</t>
  </si>
  <si>
    <t>Prise en charge du surcoût lié à la mise en œuvre d’un débardage alternatif</t>
  </si>
  <si>
    <t>F17i</t>
  </si>
  <si>
    <t>Travaux d'aménagement de lisière étagée</t>
  </si>
  <si>
    <t>F-opération classique</t>
  </si>
  <si>
    <t>Chantier lourd de restauration de milieux ouverts par débroussaillage</t>
  </si>
  <si>
    <t>N02Pi</t>
  </si>
  <si>
    <t>Restauration des milieux ouverts par un brûlage dirigé</t>
  </si>
  <si>
    <t>N03Pi</t>
  </si>
  <si>
    <t>Equipements pastoraux dans le cadre d'un projet de génie écologique</t>
  </si>
  <si>
    <t>Gestion pastorale d’entretien des milieux ouverts dans le cadre d'un projet de génie écologique</t>
  </si>
  <si>
    <t>Gestion par une fauche d’entretien des milieux ouverts</t>
  </si>
  <si>
    <t>N05R</t>
  </si>
  <si>
    <t>Chantier d’entretien des milieux ouverts par gyrobroyage ou débroussaillage léger</t>
  </si>
  <si>
    <t>N06Pi</t>
  </si>
  <si>
    <t>Réhabilitation ou plantation de haies, d’alignements d’arbres, d’arbres isolés, de vergers ou de bosquets</t>
  </si>
  <si>
    <t>N06R</t>
  </si>
  <si>
    <t>Chantier d’entretien de haies, d’alignements d’arbres, d’arbres isolés, de bosquets ou de vergers</t>
  </si>
  <si>
    <t>N07</t>
  </si>
  <si>
    <t>Décapage ou étrépage sur de petites placettes en vue de développer des communautés pionnières d’habitats hygrophiles</t>
  </si>
  <si>
    <t>N08P</t>
  </si>
  <si>
    <t>Griffage de surface ou décapage léger pour le maintien de communautés pionnières en milieu sec</t>
  </si>
  <si>
    <t>N09Pi</t>
  </si>
  <si>
    <t>Création ou rétablissement de mares ou d’étangs</t>
  </si>
  <si>
    <t>N09R</t>
  </si>
  <si>
    <t>Entretien de mares ou d’étangs</t>
  </si>
  <si>
    <t>N10R</t>
  </si>
  <si>
    <t>Chantier d’entretien mécanique et de faucardage des formations végétales hygrophiles</t>
  </si>
  <si>
    <t>N11Pi</t>
  </si>
  <si>
    <t>Restauration de ripisylves, de la végétation des berges et enlèvement raisonné des embâcles</t>
  </si>
  <si>
    <t>N11R</t>
  </si>
  <si>
    <t>Entretien de ripisylves, de la végétation des berges et enlèvement raisonné des embâcles</t>
  </si>
  <si>
    <t>N12 Pi et Ri</t>
  </si>
  <si>
    <t>Curage locaux des canaux et fossés dans les zones humides</t>
  </si>
  <si>
    <t>N13Pi</t>
  </si>
  <si>
    <t>Chantier ou aménagements de lutte contre l’envasement des étangs, lacs et plans d’eau</t>
  </si>
  <si>
    <t>N14Pi</t>
  </si>
  <si>
    <t>Restauration des ouvrages de petite hydraulique</t>
  </si>
  <si>
    <t>N14R</t>
  </si>
  <si>
    <t>Gestion des ouvrages de petite hydraulique</t>
  </si>
  <si>
    <t>N15Pi</t>
  </si>
  <si>
    <t>Restauration et aménagement des annexes hydrauliques</t>
  </si>
  <si>
    <t>N16Pi</t>
  </si>
  <si>
    <t>Chantier de restauration de la diversité physique d’un cours d’eau et de sa dynamique érosive</t>
  </si>
  <si>
    <t>N17Pi</t>
  </si>
  <si>
    <t>Effacement ou aménagement des obstacles à la migration des poissons dans le lit mineur des rivières</t>
  </si>
  <si>
    <t>N18Pi</t>
  </si>
  <si>
    <t>Dévégétalisation et scarification des bancs alluvionnaires</t>
  </si>
  <si>
    <t>N19Pi</t>
  </si>
  <si>
    <t>Restauration de frayères</t>
  </si>
  <si>
    <t>N20PR</t>
  </si>
  <si>
    <t>Chantier d’élimination ou de limitation d’une espèce indésirable</t>
  </si>
  <si>
    <t>N23Pi</t>
  </si>
  <si>
    <t>Aménagements artificiels en faveur des espèces justifiant la désignation d’un site</t>
  </si>
  <si>
    <t>N24Pi</t>
  </si>
  <si>
    <t>Travaux de mise en défens et de fermeture ou d’aménagements des accès</t>
  </si>
  <si>
    <t>N25Pi</t>
  </si>
  <si>
    <t>Prise en charge de certains coûts visant à réduire l’impact des routes, chemins, dessertes et autres infrastructures linéaires</t>
  </si>
  <si>
    <t>N26Pi</t>
  </si>
  <si>
    <t>Aménagements visant à informer les usagers pour limiter leur impact</t>
  </si>
  <si>
    <t>N27Pi</t>
  </si>
  <si>
    <t>(montant de la recette percue générée par l'opération)</t>
  </si>
  <si>
    <t>(justificatif détaillant la recette percue.
Ex : tableau prévisionnel, bilan de l'année n-1...)</t>
  </si>
  <si>
    <t>Recettes générées</t>
  </si>
  <si>
    <t>Dépenses prévisionnelles</t>
  </si>
  <si>
    <t>Taux de dépenses prévisionnelles</t>
  </si>
  <si>
    <t>Dépenses sur devis hors études et frais d'expert (prestations de service et frais de sous-traitance)</t>
  </si>
  <si>
    <t>Etudes et frais d'expert</t>
  </si>
  <si>
    <t xml:space="preserve">Coûts simplifiés hors sénescence </t>
  </si>
  <si>
    <t xml:space="preserve">Mesures en faveur de la sénescence </t>
  </si>
  <si>
    <t>Dépenses de rémunération hors études et frais d'expert</t>
  </si>
  <si>
    <t>Recette générées</t>
  </si>
  <si>
    <t>. Feuillet à utiliser lorsque la réalisation de votre projet génère directement des revenus (exemple : vente de bois résultant d’une coupe prévue via un contrat forestier, la vente de foin...).
. Les recettes générées par votre projet font partie intégrante de celui-ci. Elles sont inclues dans le plan de financement de l'opération en tant que ressources et impactent le montant de l'aide attribuable. Elles sont d'autre part déduites de l'assiette présentée avant application des seuils et plafonds présentés plus bas.</t>
  </si>
  <si>
    <r>
      <t>Feuillet "</t>
    </r>
    <r>
      <rPr>
        <b/>
        <i/>
        <sz val="14"/>
        <color theme="1"/>
        <rFont val="Calibri"/>
        <family val="2"/>
        <scheme val="minor"/>
      </rPr>
      <t>Options de coût simplifié</t>
    </r>
    <r>
      <rPr>
        <b/>
        <sz val="14"/>
        <color theme="1"/>
        <rFont val="Calibri"/>
        <family val="2"/>
        <scheme val="minor"/>
      </rPr>
      <t>" :</t>
    </r>
  </si>
  <si>
    <r>
      <t xml:space="preserve">. Feuillet à utiliser lorsque le montant de la dépense correspond à une option de coûts simplifiés concernant les actions suivantes : 
</t>
    </r>
    <r>
      <rPr>
        <b/>
        <sz val="11"/>
        <rFont val="Calibri"/>
        <family val="2"/>
        <scheme val="minor"/>
      </rPr>
      <t xml:space="preserve">F12	Dispositif favorisant le développement de bois sénescents
</t>
    </r>
    <r>
      <rPr>
        <sz val="11"/>
        <rFont val="Calibri"/>
        <family val="2"/>
        <scheme val="minor"/>
      </rPr>
      <t xml:space="preserve">Indemnisation du fonds pour les îlots : F-fonds
Chêne, Epicéa, sapin	60 à 70 cm	: F-arb-CSE-60+
Chêne, Epicéa, sapin	75 et plus	: F-arb-CSE-70+
Hêtre, Frêne, Erables, Ormes, Tilleuls, Fruitiers, Charme	50 à 60 cm : F-arb-AUT-50+
Hêtre, Frêne, Erables, Ormes, Tilleuls, Fruitiers, Charme	65 et plus : F-arb-AUT-70+
Autres 	:  F-arb-bio
</t>
    </r>
    <r>
      <rPr>
        <b/>
        <sz val="11"/>
        <rFont val="Calibri"/>
        <family val="2"/>
        <scheme val="minor"/>
      </rPr>
      <t>N04R	Gestion par une fauche d’entretien des milieux ouverts et N05R Chantier d’entretien des milieux ouverts par gyrobroyage ou débroussaillage léger, lorsqu’elles sont réalisées en régie</t>
    </r>
    <r>
      <rPr>
        <sz val="11"/>
        <rFont val="Calibri"/>
        <family val="2"/>
        <scheme val="minor"/>
      </rPr>
      <t xml:space="preserve"> :
Fauche sans contraintes : N-fau-base 
Exportation des produits de fauche sans contraintes : N-fauEXP-base
Fauche avec contraintes : N-fau-contr 
Exportation des produits de fauche avec contraintes : N-fauEXP-contr
Broyage sans contraintes : N-deb-base 
Exportation des produits de broyage sans contraintes : N-debEXP-base
Broyage avec contraintes : N-deb-contr 
Exportation des produits de broyage avec contraintes : N-debEXP-contr</t>
    </r>
  </si>
  <si>
    <t>inscrire "1" si la dépense correspond à des études et frais d'expert</t>
  </si>
  <si>
    <t>Surcoût débardage alternatif</t>
  </si>
  <si>
    <t>C1</t>
  </si>
  <si>
    <t>Entreprise Subtil</t>
  </si>
  <si>
    <t>Bourrin travaux</t>
  </si>
  <si>
    <t>F12i</t>
  </si>
  <si>
    <t>(prénom et nom de l'agent ou de l'employé pour réaliser l'intervention. Si non connu à ce stade, indiquer "à recruter")</t>
  </si>
  <si>
    <t>inscrire "1" si la dépenses correspond à des études et frais d'expert</t>
  </si>
  <si>
    <t>Temps de travail réalisés (en heures)
(b)</t>
  </si>
  <si>
    <t>Si des coûts indirects sont liés à la rémunération, ils seront calculés à 15% des dépenses de rémunération</t>
  </si>
  <si>
    <r>
      <rPr>
        <b/>
        <sz val="11"/>
        <rFont val="Calibri"/>
        <family val="2"/>
        <scheme val="minor"/>
      </rPr>
      <t>ETAPE 3 -</t>
    </r>
    <r>
      <rPr>
        <b/>
        <sz val="11"/>
        <color rgb="FFFF0000"/>
        <rFont val="Calibri"/>
        <family val="2"/>
        <scheme val="minor"/>
      </rPr>
      <t xml:space="preserve"> N'oubliez pas d'enregistrer la présente annexe avant de l'ajouter à vos documents dans l'onglet "Données financières de l'opération" de votre formulaire EURO-PAC. L'ensemble des pièces justificatives seront à joindre sous EURO-PAC sous cet onglet et celui intitulé "Eléments spécifiques au dispositif Natura 2000 Contrat"</t>
    </r>
  </si>
  <si>
    <t>OCS contrats montant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</si>
</sst>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 _€_-;\-* #,##0.00\ _€_-;_-* &quot;-&quot;??\ _€_-;_-@_-"/>
    <numFmt numFmtId="165" formatCode="#,##0.00\ &quot;€&quot;"/>
    <numFmt numFmtId="166" formatCode="#,##0.00\ _€"/>
    <numFmt numFmtId="167" formatCode="0.00&quot; ha&quot;"/>
  </numFmts>
  <fonts count="38"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9"/>
      <name val="Tahoma"/>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4"/>
      <color theme="1"/>
      <name val="Calibri"/>
      <family val="2"/>
      <scheme val="minor"/>
    </font>
    <font>
      <sz val="14"/>
      <color theme="1"/>
      <name val="Calibri"/>
      <family val="2"/>
      <scheme val="minor"/>
    </font>
    <font>
      <b/>
      <sz val="16"/>
      <color theme="1" tint="0.499984740745262"/>
      <name val="Calibri"/>
      <family val="2"/>
      <scheme val="minor"/>
    </font>
    <font>
      <b/>
      <sz val="14"/>
      <color rgb="FFFF0000"/>
      <name val="Calibri"/>
      <family val="2"/>
      <scheme val="minor"/>
    </font>
    <font>
      <b/>
      <sz val="11"/>
      <name val="Calibri"/>
      <family val="2"/>
      <scheme val="minor"/>
    </font>
    <font>
      <b/>
      <sz val="16"/>
      <name val="Calibri"/>
      <family val="2"/>
      <scheme val="minor"/>
    </font>
    <font>
      <i/>
      <u/>
      <sz val="11"/>
      <name val="Calibri"/>
      <family val="2"/>
      <scheme val="minor"/>
    </font>
    <font>
      <sz val="11"/>
      <color rgb="FFFF0000"/>
      <name val="Calibri"/>
      <family val="2"/>
      <scheme val="minor"/>
    </font>
    <font>
      <b/>
      <i/>
      <sz val="11"/>
      <name val="Calibri"/>
      <family val="2"/>
      <scheme val="minor"/>
    </font>
    <font>
      <b/>
      <sz val="14"/>
      <name val="Calibri"/>
      <family val="2"/>
      <scheme val="minor"/>
    </font>
    <font>
      <b/>
      <sz val="20"/>
      <name val="Calibri"/>
      <family val="2"/>
      <scheme val="minor"/>
    </font>
    <font>
      <b/>
      <i/>
      <sz val="11"/>
      <color theme="0" tint="-0.499984740745262"/>
      <name val="Calibri"/>
      <family val="2"/>
      <scheme val="minor"/>
    </font>
    <font>
      <b/>
      <i/>
      <sz val="14"/>
      <color theme="1"/>
      <name val="Calibri"/>
      <family val="2"/>
      <scheme val="minor"/>
    </font>
    <font>
      <b/>
      <i/>
      <sz val="14"/>
      <name val="Calibri"/>
      <family val="2"/>
      <scheme val="minor"/>
    </font>
    <font>
      <sz val="8"/>
      <color rgb="FF000000"/>
      <name val="Calibri"/>
      <family val="2"/>
      <scheme val="minor"/>
    </font>
    <font>
      <sz val="11"/>
      <color rgb="FFCC66FF"/>
      <name val="Calibri"/>
      <family val="2"/>
      <scheme val="minor"/>
    </font>
    <font>
      <b/>
      <sz val="12"/>
      <color theme="1"/>
      <name val="Calibri"/>
      <family val="2"/>
      <scheme val="minor"/>
    </font>
    <font>
      <sz val="12"/>
      <color theme="1"/>
      <name val="Calibri"/>
      <family val="2"/>
      <scheme val="minor"/>
    </font>
    <font>
      <b/>
      <sz val="22"/>
      <name val="Calibri"/>
      <family val="2"/>
      <scheme val="minor"/>
    </font>
    <font>
      <sz val="12"/>
      <name val="Tahoma"/>
      <family val="2"/>
    </font>
    <font>
      <sz val="10"/>
      <name val="Tahoma"/>
      <family val="2"/>
    </font>
    <font>
      <u/>
      <sz val="10"/>
      <name val="Tahoma"/>
      <family val="2"/>
    </font>
    <font>
      <i/>
      <sz val="10"/>
      <name val="Tahoma"/>
      <family val="2"/>
    </font>
  </fonts>
  <fills count="15">
    <fill>
      <patternFill patternType="none"/>
    </fill>
    <fill>
      <patternFill patternType="gray125"/>
    </fill>
    <fill>
      <patternFill patternType="solid">
        <fgColor theme="3" tint="0.59999389629810485"/>
        <bgColor indexed="64"/>
      </patternFill>
    </fill>
    <fill>
      <patternFill patternType="solid">
        <fgColor rgb="FFFF0000"/>
        <bgColor rgb="FF9933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CCCCFF"/>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249977111117893"/>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rgb="FFFFFFFF"/>
      </left>
      <right/>
      <top style="medium">
        <color rgb="FFFFFFFF"/>
      </top>
      <bottom style="medium">
        <color rgb="FFFFFFFF"/>
      </bottom>
      <diagonal/>
    </border>
    <border>
      <left style="medium">
        <color rgb="FFFFFFFF"/>
      </left>
      <right/>
      <top/>
      <bottom style="medium">
        <color rgb="FFFFFFFF"/>
      </bottom>
      <diagonal/>
    </border>
    <border>
      <left style="thin">
        <color indexed="64"/>
      </left>
      <right/>
      <top style="thin">
        <color indexed="64"/>
      </top>
      <bottom/>
      <diagonal/>
    </border>
    <border>
      <left style="thin">
        <color indexed="64"/>
      </left>
      <right/>
      <top/>
      <bottom/>
      <diagonal/>
    </border>
    <border>
      <left style="thin">
        <color indexed="64"/>
      </left>
      <right style="mediumDashed">
        <color rgb="FF0000FF"/>
      </right>
      <top style="thin">
        <color indexed="64"/>
      </top>
      <bottom style="thin">
        <color indexed="64"/>
      </bottom>
      <diagonal/>
    </border>
    <border>
      <left style="thin">
        <color indexed="64"/>
      </left>
      <right style="mediumDashed">
        <color rgb="FF0000FF"/>
      </right>
      <top style="thin">
        <color indexed="64"/>
      </top>
      <bottom/>
      <diagonal/>
    </border>
    <border>
      <left style="mediumDashed">
        <color rgb="FF0000FF"/>
      </left>
      <right style="thin">
        <color auto="1"/>
      </right>
      <top style="thin">
        <color auto="1"/>
      </top>
      <bottom style="thin">
        <color indexed="64"/>
      </bottom>
      <diagonal/>
    </border>
    <border>
      <left style="mediumDashed">
        <color rgb="FF0000FF"/>
      </left>
      <right style="thin">
        <color auto="1"/>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style="thick">
        <color rgb="FF0000FF"/>
      </left>
      <right/>
      <top style="thick">
        <color rgb="FF0000FF"/>
      </top>
      <bottom style="medium">
        <color indexed="64"/>
      </bottom>
      <diagonal/>
    </border>
    <border>
      <left/>
      <right/>
      <top style="thick">
        <color rgb="FF0000FF"/>
      </top>
      <bottom style="medium">
        <color indexed="64"/>
      </bottom>
      <diagonal/>
    </border>
    <border>
      <left/>
      <right style="thick">
        <color rgb="FF0000FF"/>
      </right>
      <top style="thick">
        <color rgb="FF0000FF"/>
      </top>
      <bottom style="medium">
        <color indexed="64"/>
      </bottom>
      <diagonal/>
    </border>
    <border>
      <left style="thick">
        <color rgb="FF0000FF"/>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ck">
        <color rgb="FF0000FF"/>
      </right>
      <top style="medium">
        <color indexed="64"/>
      </top>
      <bottom style="thin">
        <color indexed="64"/>
      </bottom>
      <diagonal/>
    </border>
    <border>
      <left style="thick">
        <color rgb="FF0000FF"/>
      </left>
      <right style="medium">
        <color indexed="64"/>
      </right>
      <top style="thin">
        <color indexed="64"/>
      </top>
      <bottom style="thin">
        <color indexed="64"/>
      </bottom>
      <diagonal/>
    </border>
    <border>
      <left style="thin">
        <color indexed="64"/>
      </left>
      <right style="thick">
        <color rgb="FF0000FF"/>
      </right>
      <top style="thin">
        <color indexed="64"/>
      </top>
      <bottom style="thin">
        <color indexed="64"/>
      </bottom>
      <diagonal/>
    </border>
    <border>
      <left style="thick">
        <color rgb="FF0000FF"/>
      </left>
      <right style="medium">
        <color indexed="64"/>
      </right>
      <top style="thin">
        <color indexed="64"/>
      </top>
      <bottom/>
      <diagonal/>
    </border>
    <border>
      <left style="thick">
        <color rgb="FF0000FF"/>
      </left>
      <right style="medium">
        <color indexed="64"/>
      </right>
      <top style="thin">
        <color indexed="64"/>
      </top>
      <bottom style="thick">
        <color rgb="FF0000FF"/>
      </bottom>
      <diagonal/>
    </border>
    <border>
      <left/>
      <right style="thin">
        <color indexed="64"/>
      </right>
      <top style="thin">
        <color indexed="64"/>
      </top>
      <bottom style="thick">
        <color rgb="FF0000FF"/>
      </bottom>
      <diagonal/>
    </border>
    <border>
      <left style="thin">
        <color indexed="64"/>
      </left>
      <right style="thick">
        <color rgb="FF0000FF"/>
      </right>
      <top style="thin">
        <color indexed="64"/>
      </top>
      <bottom style="thick">
        <color rgb="FF0000FF"/>
      </bottom>
      <diagonal/>
    </border>
    <border>
      <left style="thick">
        <color rgb="FF0000FF"/>
      </left>
      <right style="medium">
        <color indexed="64"/>
      </right>
      <top style="thick">
        <color rgb="FF0000FF"/>
      </top>
      <bottom style="thick">
        <color rgb="FF0000FF"/>
      </bottom>
      <diagonal/>
    </border>
    <border>
      <left/>
      <right style="thick">
        <color rgb="FF0000FF"/>
      </right>
      <top style="thick">
        <color rgb="FF0000FF"/>
      </top>
      <bottom style="thick">
        <color rgb="FF0000FF"/>
      </bottom>
      <diagonal/>
    </border>
    <border>
      <left style="thin">
        <color indexed="64"/>
      </left>
      <right style="mediumDashed">
        <color rgb="FF0000FF"/>
      </right>
      <top/>
      <bottom style="thin">
        <color indexed="64"/>
      </bottom>
      <diagonal/>
    </border>
    <border>
      <left style="medium">
        <color rgb="FF0000FF"/>
      </left>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hair">
        <color indexed="64"/>
      </bottom>
      <diagonal/>
    </border>
  </borders>
  <cellStyleXfs count="10">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7" fillId="3" borderId="0" applyBorder="0" applyAlignment="0" applyProtection="0"/>
    <xf numFmtId="0" fontId="10"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cellStyleXfs>
  <cellXfs count="303">
    <xf numFmtId="0" fontId="0" fillId="0" borderId="0" xfId="0"/>
    <xf numFmtId="0" fontId="6" fillId="0" borderId="1" xfId="0" applyFont="1" applyBorder="1" applyAlignment="1" applyProtection="1">
      <alignment horizontal="center" vertical="center" wrapText="1"/>
      <protection locked="0"/>
    </xf>
    <xf numFmtId="2" fontId="3" fillId="0" borderId="1" xfId="1" applyNumberFormat="1" applyFont="1" applyFill="1" applyBorder="1" applyAlignment="1" applyProtection="1">
      <alignment horizontal="center" vertical="center" wrapText="1"/>
      <protection locked="0"/>
    </xf>
    <xf numFmtId="0" fontId="3" fillId="7" borderId="0" xfId="0" applyFont="1" applyFill="1" applyAlignment="1">
      <alignment horizontal="left" vertical="top" wrapText="1"/>
    </xf>
    <xf numFmtId="0" fontId="0" fillId="8" borderId="0" xfId="0" applyFill="1"/>
    <xf numFmtId="0" fontId="0" fillId="8" borderId="0" xfId="0" applyFill="1" applyAlignment="1">
      <alignment vertical="center"/>
    </xf>
    <xf numFmtId="0" fontId="0" fillId="7" borderId="0" xfId="0" applyFill="1"/>
    <xf numFmtId="0" fontId="0" fillId="7" borderId="6" xfId="0" applyFill="1" applyBorder="1" applyAlignment="1">
      <alignment vertical="center"/>
    </xf>
    <xf numFmtId="0" fontId="0" fillId="7" borderId="7" xfId="0" applyFill="1" applyBorder="1" applyAlignment="1">
      <alignment vertical="center"/>
    </xf>
    <xf numFmtId="0" fontId="0" fillId="7" borderId="17" xfId="0" applyFill="1" applyBorder="1" applyAlignment="1">
      <alignment vertical="center"/>
    </xf>
    <xf numFmtId="0" fontId="0" fillId="7" borderId="0" xfId="0" applyFill="1" applyAlignment="1">
      <alignment vertical="center"/>
    </xf>
    <xf numFmtId="0" fontId="0" fillId="7" borderId="8" xfId="0" applyFill="1" applyBorder="1" applyAlignment="1">
      <alignment vertical="center"/>
    </xf>
    <xf numFmtId="0" fontId="0" fillId="7" borderId="18" xfId="0" applyFill="1" applyBorder="1" applyAlignment="1">
      <alignment vertical="center"/>
    </xf>
    <xf numFmtId="0" fontId="10" fillId="7" borderId="0" xfId="6" quotePrefix="1" applyFill="1" applyBorder="1" applyAlignment="1">
      <alignment vertical="center"/>
    </xf>
    <xf numFmtId="0" fontId="3" fillId="7" borderId="19" xfId="0" applyFont="1" applyFill="1" applyBorder="1" applyAlignment="1">
      <alignment vertical="center"/>
    </xf>
    <xf numFmtId="0" fontId="20" fillId="7" borderId="4" xfId="0" applyFont="1" applyFill="1" applyBorder="1" applyAlignment="1">
      <alignment vertical="center"/>
    </xf>
    <xf numFmtId="0" fontId="3" fillId="7" borderId="4" xfId="0" applyFont="1" applyFill="1" applyBorder="1" applyAlignment="1">
      <alignment vertical="center"/>
    </xf>
    <xf numFmtId="0" fontId="3" fillId="7" borderId="20" xfId="0" applyFont="1" applyFill="1" applyBorder="1" applyAlignment="1">
      <alignment vertical="center"/>
    </xf>
    <xf numFmtId="0" fontId="3" fillId="7" borderId="0" xfId="0" applyFont="1" applyFill="1" applyAlignment="1">
      <alignment vertical="top" wrapText="1"/>
    </xf>
    <xf numFmtId="0" fontId="3" fillId="8" borderId="0" xfId="0" applyFont="1" applyFill="1" applyAlignment="1">
      <alignment vertical="center"/>
    </xf>
    <xf numFmtId="0" fontId="3" fillId="7" borderId="8" xfId="0" applyFont="1" applyFill="1" applyBorder="1" applyAlignment="1">
      <alignment vertical="top" wrapText="1"/>
    </xf>
    <xf numFmtId="0" fontId="10" fillId="7" borderId="0" xfId="6" applyFill="1" applyBorder="1" applyAlignment="1">
      <alignment vertical="top" wrapText="1"/>
    </xf>
    <xf numFmtId="0" fontId="3" fillId="7" borderId="18" xfId="0" applyFont="1" applyFill="1" applyBorder="1" applyAlignment="1">
      <alignment vertical="top" wrapText="1"/>
    </xf>
    <xf numFmtId="0" fontId="3" fillId="7" borderId="4" xfId="0" applyFont="1" applyFill="1" applyBorder="1" applyAlignment="1">
      <alignment vertical="top" wrapText="1"/>
    </xf>
    <xf numFmtId="0" fontId="0" fillId="7" borderId="20" xfId="0" applyFill="1" applyBorder="1" applyAlignment="1">
      <alignment vertical="center"/>
    </xf>
    <xf numFmtId="0" fontId="26" fillId="7" borderId="0" xfId="0" applyFont="1" applyFill="1" applyAlignment="1">
      <alignment horizontal="center" vertical="center"/>
    </xf>
    <xf numFmtId="0" fontId="0" fillId="7" borderId="0" xfId="0" applyFill="1" applyAlignment="1">
      <alignment horizontal="left" vertical="center"/>
    </xf>
    <xf numFmtId="9" fontId="22" fillId="0" borderId="1" xfId="1" applyFont="1" applyFill="1" applyBorder="1" applyAlignment="1" applyProtection="1">
      <alignment horizontal="center" vertical="center" wrapText="1"/>
      <protection locked="0"/>
    </xf>
    <xf numFmtId="0" fontId="0" fillId="0" borderId="8" xfId="0" applyBorder="1" applyAlignment="1">
      <alignment vertical="center"/>
    </xf>
    <xf numFmtId="0" fontId="29" fillId="0" borderId="35" xfId="0" applyFont="1" applyBorder="1" applyAlignment="1">
      <alignment vertical="center" wrapText="1"/>
    </xf>
    <xf numFmtId="0" fontId="29" fillId="0" borderId="36" xfId="0" applyFont="1" applyBorder="1" applyAlignment="1">
      <alignment vertical="center" wrapText="1"/>
    </xf>
    <xf numFmtId="0" fontId="29" fillId="7" borderId="0" xfId="0" applyFont="1" applyFill="1" applyAlignment="1">
      <alignment horizontal="left" vertical="center" wrapText="1"/>
    </xf>
    <xf numFmtId="15" fontId="29" fillId="7" borderId="0" xfId="0" applyNumberFormat="1" applyFont="1" applyFill="1" applyAlignment="1">
      <alignment horizontal="left" vertical="center" wrapText="1"/>
    </xf>
    <xf numFmtId="0" fontId="30" fillId="7" borderId="18" xfId="0" applyFont="1" applyFill="1" applyBorder="1" applyAlignment="1">
      <alignment vertical="center" wrapText="1"/>
    </xf>
    <xf numFmtId="0" fontId="0" fillId="0" borderId="0" xfId="0" applyAlignment="1">
      <alignment vertical="center"/>
    </xf>
    <xf numFmtId="165" fontId="14" fillId="0" borderId="11" xfId="0" applyNumberFormat="1" applyFont="1" applyBorder="1" applyAlignment="1">
      <alignment horizontal="center" vertical="center" wrapText="1"/>
    </xf>
    <xf numFmtId="0" fontId="14" fillId="0" borderId="28" xfId="0" applyFont="1" applyBorder="1" applyAlignment="1">
      <alignment vertical="center"/>
    </xf>
    <xf numFmtId="0" fontId="14" fillId="0" borderId="11" xfId="0" applyFont="1" applyBorder="1" applyAlignment="1">
      <alignment vertical="center"/>
    </xf>
    <xf numFmtId="0" fontId="14" fillId="0" borderId="14" xfId="0" applyFont="1" applyBorder="1" applyAlignment="1">
      <alignment horizontal="center" vertical="center"/>
    </xf>
    <xf numFmtId="0" fontId="14" fillId="0" borderId="25" xfId="0" applyFont="1" applyBorder="1" applyAlignment="1">
      <alignment vertical="center"/>
    </xf>
    <xf numFmtId="0" fontId="14" fillId="0" borderId="22" xfId="0" applyFont="1" applyBorder="1" applyAlignment="1">
      <alignment vertical="center"/>
    </xf>
    <xf numFmtId="0" fontId="14" fillId="0" borderId="14" xfId="0" applyFont="1" applyBorder="1" applyAlignment="1">
      <alignment vertical="center"/>
    </xf>
    <xf numFmtId="0" fontId="14" fillId="0" borderId="0" xfId="0" applyFont="1" applyAlignment="1">
      <alignment vertical="center"/>
    </xf>
    <xf numFmtId="0" fontId="15" fillId="7" borderId="0" xfId="0" applyFont="1" applyFill="1" applyAlignment="1">
      <alignment vertical="center"/>
    </xf>
    <xf numFmtId="0" fontId="32" fillId="7" borderId="8" xfId="0" applyFont="1" applyFill="1" applyBorder="1" applyAlignment="1">
      <alignment vertical="center"/>
    </xf>
    <xf numFmtId="0" fontId="10" fillId="7" borderId="0" xfId="6" applyFill="1" applyBorder="1" applyAlignment="1">
      <alignment vertical="center"/>
    </xf>
    <xf numFmtId="0" fontId="0" fillId="0" borderId="0" xfId="0" applyAlignment="1">
      <alignment wrapText="1"/>
    </xf>
    <xf numFmtId="0" fontId="19" fillId="10"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165" fontId="13" fillId="6" borderId="1" xfId="0" applyNumberFormat="1"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65" fontId="0" fillId="0" borderId="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3" fillId="7" borderId="8" xfId="0" applyFont="1" applyFill="1" applyBorder="1" applyAlignment="1">
      <alignment horizontal="left" vertical="top" wrapText="1"/>
    </xf>
    <xf numFmtId="0" fontId="3" fillId="7" borderId="19" xfId="0" applyFont="1" applyFill="1" applyBorder="1" applyAlignment="1">
      <alignment horizontal="left" vertical="top" wrapText="1"/>
    </xf>
    <xf numFmtId="0" fontId="3" fillId="7" borderId="4" xfId="0" applyFont="1" applyFill="1" applyBorder="1" applyAlignment="1">
      <alignment horizontal="left" vertical="top" wrapText="1"/>
    </xf>
    <xf numFmtId="0" fontId="19" fillId="10" borderId="15" xfId="0" applyFont="1" applyFill="1" applyBorder="1" applyAlignment="1">
      <alignment horizontal="center" vertical="center" wrapText="1"/>
    </xf>
    <xf numFmtId="2" fontId="13" fillId="6" borderId="1" xfId="1" applyNumberFormat="1" applyFont="1" applyFill="1" applyBorder="1" applyAlignment="1" applyProtection="1">
      <alignment horizontal="center" vertical="center" wrapText="1"/>
    </xf>
    <xf numFmtId="0" fontId="0" fillId="4" borderId="16" xfId="0" applyFill="1" applyBorder="1" applyAlignment="1">
      <alignment horizontal="center" vertical="center" wrapText="1"/>
    </xf>
    <xf numFmtId="0" fontId="10" fillId="0" borderId="0" xfId="6" quotePrefix="1" applyFill="1" applyBorder="1" applyAlignment="1" applyProtection="1">
      <alignment vertical="center"/>
    </xf>
    <xf numFmtId="165" fontId="1" fillId="10" borderId="32" xfId="0" applyNumberFormat="1" applyFont="1" applyFill="1" applyBorder="1" applyAlignment="1">
      <alignment vertical="center" wrapText="1"/>
    </xf>
    <xf numFmtId="0" fontId="3" fillId="0" borderId="0" xfId="0" applyFont="1" applyAlignment="1">
      <alignment wrapText="1"/>
    </xf>
    <xf numFmtId="2" fontId="0" fillId="0" borderId="15" xfId="0" applyNumberForma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protection locked="0"/>
    </xf>
    <xf numFmtId="165" fontId="3" fillId="0" borderId="1" xfId="0" applyNumberFormat="1"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14" fontId="3" fillId="0" borderId="1" xfId="0" applyNumberFormat="1" applyFont="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0" fontId="1" fillId="5" borderId="22"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4" fillId="0" borderId="49" xfId="0" applyFont="1" applyBorder="1" applyAlignment="1">
      <alignment vertical="center"/>
    </xf>
    <xf numFmtId="0" fontId="14" fillId="0" borderId="50" xfId="0" applyFont="1" applyBorder="1" applyAlignment="1">
      <alignment vertical="center"/>
    </xf>
    <xf numFmtId="0" fontId="14" fillId="0" borderId="51" xfId="0" applyFont="1" applyBorder="1" applyAlignment="1">
      <alignment vertical="center"/>
    </xf>
    <xf numFmtId="0" fontId="15" fillId="7" borderId="8" xfId="0" applyFont="1" applyFill="1" applyBorder="1" applyAlignment="1">
      <alignment vertical="center"/>
    </xf>
    <xf numFmtId="0" fontId="15" fillId="7" borderId="18" xfId="0" applyFont="1" applyFill="1" applyBorder="1" applyAlignment="1">
      <alignment vertical="center"/>
    </xf>
    <xf numFmtId="0" fontId="15" fillId="8" borderId="0" xfId="0" applyFont="1" applyFill="1" applyAlignment="1">
      <alignment vertical="center"/>
    </xf>
    <xf numFmtId="0" fontId="0" fillId="0" borderId="1" xfId="0" applyBorder="1" applyAlignment="1" applyProtection="1">
      <alignment horizontal="center" vertical="center"/>
      <protection locked="0"/>
    </xf>
    <xf numFmtId="167" fontId="0" fillId="0" borderId="1" xfId="0" applyNumberForma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protection locked="0"/>
    </xf>
    <xf numFmtId="1" fontId="0" fillId="0" borderId="1" xfId="0" applyNumberForma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65" fontId="0" fillId="7" borderId="1" xfId="0" applyNumberFormat="1" applyFill="1" applyBorder="1" applyAlignment="1" applyProtection="1">
      <alignment horizontal="center" vertical="center" wrapText="1"/>
      <protection locked="0"/>
    </xf>
    <xf numFmtId="0" fontId="13" fillId="10" borderId="3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0" borderId="0" xfId="0" applyFont="1" applyAlignment="1">
      <alignment wrapText="1"/>
    </xf>
    <xf numFmtId="0" fontId="0" fillId="0" borderId="15" xfId="0" applyBorder="1" applyAlignment="1" applyProtection="1">
      <alignment horizontal="center" vertical="center" wrapText="1"/>
      <protection locked="0"/>
    </xf>
    <xf numFmtId="165" fontId="1" fillId="14" borderId="23" xfId="0" applyNumberFormat="1" applyFont="1" applyFill="1" applyBorder="1" applyAlignment="1">
      <alignment vertical="center" wrapText="1"/>
    </xf>
    <xf numFmtId="0" fontId="14" fillId="0" borderId="58" xfId="0" applyFont="1" applyBorder="1" applyAlignment="1">
      <alignment vertical="center"/>
    </xf>
    <xf numFmtId="0" fontId="19" fillId="5" borderId="62" xfId="0" applyFont="1" applyFill="1" applyBorder="1" applyAlignment="1">
      <alignment horizontal="center" vertical="center"/>
    </xf>
    <xf numFmtId="0" fontId="19" fillId="5" borderId="63" xfId="0" applyFont="1" applyFill="1" applyBorder="1" applyAlignment="1">
      <alignment horizontal="center" vertical="center" wrapText="1"/>
    </xf>
    <xf numFmtId="9" fontId="19" fillId="5" borderId="64" xfId="1" applyFont="1" applyFill="1" applyBorder="1" applyAlignment="1">
      <alignment horizontal="center" vertical="center" wrapText="1"/>
    </xf>
    <xf numFmtId="0" fontId="3" fillId="6" borderId="65" xfId="0" applyFont="1" applyFill="1" applyBorder="1" applyAlignment="1">
      <alignment horizontal="left" vertical="center" wrapText="1"/>
    </xf>
    <xf numFmtId="7" fontId="3" fillId="4" borderId="3" xfId="0" applyNumberFormat="1" applyFont="1" applyFill="1" applyBorder="1" applyAlignment="1">
      <alignment horizontal="center" vertical="center"/>
    </xf>
    <xf numFmtId="10" fontId="3" fillId="4" borderId="66" xfId="1" applyNumberFormat="1" applyFont="1" applyFill="1" applyBorder="1" applyAlignment="1">
      <alignment horizontal="center" vertical="center"/>
    </xf>
    <xf numFmtId="0" fontId="3" fillId="6" borderId="67" xfId="0" applyFont="1" applyFill="1" applyBorder="1" applyAlignment="1">
      <alignment horizontal="left" vertical="center" wrapText="1"/>
    </xf>
    <xf numFmtId="7" fontId="3" fillId="4" borderId="28" xfId="0" applyNumberFormat="1" applyFont="1" applyFill="1" applyBorder="1" applyAlignment="1">
      <alignment horizontal="center" vertical="center"/>
    </xf>
    <xf numFmtId="0" fontId="19" fillId="5" borderId="68" xfId="0" applyFont="1" applyFill="1" applyBorder="1" applyAlignment="1">
      <alignment horizontal="center" vertical="center"/>
    </xf>
    <xf numFmtId="7" fontId="19" fillId="5" borderId="69" xfId="0" applyNumberFormat="1" applyFont="1" applyFill="1" applyBorder="1" applyAlignment="1">
      <alignment horizontal="center" vertical="center"/>
    </xf>
    <xf numFmtId="10" fontId="19" fillId="5" borderId="70" xfId="1" applyNumberFormat="1" applyFont="1" applyFill="1" applyBorder="1" applyAlignment="1">
      <alignment horizontal="center" vertical="center"/>
    </xf>
    <xf numFmtId="0" fontId="3" fillId="6" borderId="71" xfId="0" applyFont="1" applyFill="1" applyBorder="1" applyAlignment="1">
      <alignment horizontal="left" vertical="center" wrapText="1"/>
    </xf>
    <xf numFmtId="7" fontId="3" fillId="4" borderId="72" xfId="0" applyNumberFormat="1" applyFont="1" applyFill="1" applyBorder="1" applyAlignment="1">
      <alignment horizontal="center" vertical="center"/>
    </xf>
    <xf numFmtId="0" fontId="0" fillId="7" borderId="3" xfId="0" applyFill="1" applyBorder="1" applyAlignment="1" applyProtection="1">
      <alignment horizontal="center" vertical="center" wrapText="1"/>
      <protection locked="0"/>
    </xf>
    <xf numFmtId="0" fontId="1" fillId="6" borderId="1" xfId="0" applyFont="1" applyFill="1" applyBorder="1" applyAlignment="1">
      <alignment horizontal="left" vertical="center"/>
    </xf>
    <xf numFmtId="0" fontId="0" fillId="6" borderId="1" xfId="0" applyFill="1" applyBorder="1" applyAlignment="1">
      <alignment horizontal="center" vertical="center" wrapText="1"/>
    </xf>
    <xf numFmtId="0" fontId="1" fillId="7" borderId="0" xfId="0" applyFont="1" applyFill="1" applyAlignment="1">
      <alignment horizontal="left" vertical="center"/>
    </xf>
    <xf numFmtId="0" fontId="0" fillId="11" borderId="30" xfId="0" applyFill="1" applyBorder="1" applyAlignment="1">
      <alignment horizontal="center" vertical="center"/>
    </xf>
    <xf numFmtId="0" fontId="0" fillId="11" borderId="47" xfId="0" applyFill="1" applyBorder="1" applyAlignment="1">
      <alignment horizontal="left" vertical="center"/>
    </xf>
    <xf numFmtId="0" fontId="0" fillId="12" borderId="16" xfId="0" applyFill="1" applyBorder="1" applyAlignment="1">
      <alignment horizontal="center" vertical="center"/>
    </xf>
    <xf numFmtId="0" fontId="0" fillId="12" borderId="15" xfId="0" applyFill="1" applyBorder="1" applyAlignment="1">
      <alignment horizontal="left" vertical="center"/>
    </xf>
    <xf numFmtId="0" fontId="3" fillId="7" borderId="16" xfId="0" applyFont="1" applyFill="1" applyBorder="1" applyAlignment="1">
      <alignment horizontal="center" vertical="center"/>
    </xf>
    <xf numFmtId="0" fontId="0" fillId="7" borderId="15" xfId="0" applyFill="1" applyBorder="1" applyAlignment="1">
      <alignment horizontal="center" vertical="center"/>
    </xf>
    <xf numFmtId="0" fontId="0" fillId="6" borderId="48" xfId="0" applyFill="1" applyBorder="1" applyAlignment="1">
      <alignment horizontal="center" vertical="center"/>
    </xf>
    <xf numFmtId="0" fontId="0" fillId="7" borderId="23" xfId="0" applyFill="1" applyBorder="1" applyAlignment="1">
      <alignment horizontal="center" vertical="center"/>
    </xf>
    <xf numFmtId="0" fontId="11" fillId="0" borderId="0" xfId="0" applyFont="1" applyAlignment="1">
      <alignment vertical="center"/>
    </xf>
    <xf numFmtId="0" fontId="11" fillId="0" borderId="21" xfId="0" applyFont="1" applyBorder="1" applyAlignment="1">
      <alignment vertical="center"/>
    </xf>
    <xf numFmtId="0" fontId="1" fillId="13" borderId="74" xfId="0" applyFont="1" applyFill="1" applyBorder="1" applyAlignment="1">
      <alignment vertical="center" wrapText="1"/>
    </xf>
    <xf numFmtId="0" fontId="19" fillId="10" borderId="11" xfId="0" applyFont="1" applyFill="1" applyBorder="1" applyAlignment="1">
      <alignment horizontal="center" vertical="center" wrapText="1"/>
    </xf>
    <xf numFmtId="0" fontId="19" fillId="10" borderId="22"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19" fillId="10" borderId="40" xfId="0" applyFont="1" applyFill="1" applyBorder="1" applyAlignment="1">
      <alignment horizontal="center" vertical="center" wrapText="1"/>
    </xf>
    <xf numFmtId="0" fontId="19" fillId="10" borderId="41" xfId="0" applyFont="1" applyFill="1" applyBorder="1" applyAlignment="1">
      <alignment horizontal="center" vertical="center" wrapText="1"/>
    </xf>
    <xf numFmtId="0" fontId="19" fillId="10" borderId="3" xfId="0" applyFont="1" applyFill="1" applyBorder="1" applyAlignment="1">
      <alignment horizontal="center" vertical="center" wrapText="1"/>
    </xf>
    <xf numFmtId="0" fontId="13" fillId="10" borderId="14" xfId="0"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39" xfId="0" applyFont="1" applyFill="1" applyBorder="1" applyAlignment="1">
      <alignment horizontal="center" vertical="center" wrapText="1"/>
    </xf>
    <xf numFmtId="0" fontId="13" fillId="10" borderId="42"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23" fillId="6" borderId="11" xfId="0" applyFont="1" applyFill="1" applyBorder="1" applyAlignment="1">
      <alignment horizontal="center" vertical="center"/>
    </xf>
    <xf numFmtId="0" fontId="13" fillId="6" borderId="1" xfId="0" applyFont="1" applyFill="1" applyBorder="1" applyAlignment="1">
      <alignment horizontal="center" vertical="center"/>
    </xf>
    <xf numFmtId="14" fontId="13" fillId="6" borderId="11" xfId="0" applyNumberFormat="1" applyFont="1" applyFill="1" applyBorder="1" applyAlignment="1">
      <alignment horizontal="center" vertical="center" wrapText="1"/>
    </xf>
    <xf numFmtId="0" fontId="13" fillId="6" borderId="11" xfId="0" applyFont="1" applyFill="1" applyBorder="1" applyAlignment="1">
      <alignment horizontal="center" vertical="center" wrapText="1"/>
    </xf>
    <xf numFmtId="165" fontId="13" fillId="6" borderId="11" xfId="0" applyNumberFormat="1" applyFont="1" applyFill="1" applyBorder="1" applyAlignment="1">
      <alignment horizontal="center" vertical="center"/>
    </xf>
    <xf numFmtId="165" fontId="13" fillId="6" borderId="11" xfId="0" applyNumberFormat="1" applyFont="1" applyFill="1" applyBorder="1" applyAlignment="1">
      <alignment horizontal="center" vertical="center" wrapText="1"/>
    </xf>
    <xf numFmtId="165" fontId="13" fillId="6" borderId="40" xfId="0" applyNumberFormat="1" applyFont="1" applyFill="1" applyBorder="1" applyAlignment="1">
      <alignment horizontal="center" vertical="center" wrapText="1"/>
    </xf>
    <xf numFmtId="0" fontId="13" fillId="6" borderId="41" xfId="0" applyFont="1" applyFill="1" applyBorder="1" applyAlignment="1">
      <alignment horizontal="center" vertical="center" wrapText="1"/>
    </xf>
    <xf numFmtId="49" fontId="23" fillId="6" borderId="3" xfId="0" applyNumberFormat="1" applyFont="1" applyFill="1" applyBorder="1" applyAlignment="1">
      <alignment horizontal="center" vertical="center" wrapText="1"/>
    </xf>
    <xf numFmtId="0" fontId="23" fillId="6" borderId="1" xfId="0" applyFont="1" applyFill="1" applyBorder="1" applyAlignment="1">
      <alignment horizontal="center" vertical="center"/>
    </xf>
    <xf numFmtId="165" fontId="13" fillId="6" borderId="1" xfId="0" applyNumberFormat="1" applyFont="1" applyFill="1" applyBorder="1" applyAlignment="1">
      <alignment horizontal="center" vertical="center"/>
    </xf>
    <xf numFmtId="165" fontId="13" fillId="6" borderId="39" xfId="0" applyNumberFormat="1" applyFont="1" applyFill="1" applyBorder="1" applyAlignment="1">
      <alignment horizontal="center" vertical="center" wrapText="1"/>
    </xf>
    <xf numFmtId="0" fontId="0" fillId="4" borderId="1" xfId="0" applyFill="1" applyBorder="1" applyAlignment="1">
      <alignment horizontal="center" vertical="center"/>
    </xf>
    <xf numFmtId="0" fontId="1" fillId="0" borderId="38" xfId="0" applyFont="1" applyBorder="1" applyAlignment="1">
      <alignment vertical="center"/>
    </xf>
    <xf numFmtId="0" fontId="1" fillId="0" borderId="0" xfId="0" applyFont="1" applyAlignment="1">
      <alignment vertical="center"/>
    </xf>
    <xf numFmtId="0" fontId="1" fillId="0" borderId="52" xfId="0" applyFont="1" applyBorder="1" applyAlignment="1">
      <alignment vertical="center"/>
    </xf>
    <xf numFmtId="165" fontId="1" fillId="10" borderId="43" xfId="0" applyNumberFormat="1" applyFont="1" applyFill="1" applyBorder="1" applyAlignment="1">
      <alignment vertical="center"/>
    </xf>
    <xf numFmtId="165" fontId="1" fillId="10" borderId="44" xfId="0" applyNumberFormat="1" applyFont="1" applyFill="1" applyBorder="1" applyAlignment="1">
      <alignment vertical="center"/>
    </xf>
    <xf numFmtId="165" fontId="1" fillId="10" borderId="53" xfId="0" applyNumberFormat="1" applyFont="1" applyFill="1" applyBorder="1" applyAlignment="1">
      <alignment vertical="center"/>
    </xf>
    <xf numFmtId="165" fontId="1" fillId="0" borderId="54" xfId="0" applyNumberFormat="1" applyFont="1" applyBorder="1" applyAlignment="1">
      <alignment vertical="center"/>
    </xf>
    <xf numFmtId="0" fontId="1" fillId="0" borderId="28" xfId="0" applyFont="1" applyBorder="1" applyAlignment="1">
      <alignment vertical="center"/>
    </xf>
    <xf numFmtId="165" fontId="35" fillId="7" borderId="8" xfId="0" applyNumberFormat="1" applyFont="1" applyFill="1" applyBorder="1" applyAlignment="1">
      <alignment vertical="center"/>
    </xf>
    <xf numFmtId="0" fontId="35" fillId="7" borderId="0" xfId="0" applyFont="1" applyFill="1" applyAlignment="1">
      <alignment horizontal="center" vertical="center"/>
    </xf>
    <xf numFmtId="0" fontId="35" fillId="7" borderId="0" xfId="0" applyFont="1" applyFill="1" applyAlignment="1">
      <alignment vertical="center"/>
    </xf>
    <xf numFmtId="0" fontId="0" fillId="7" borderId="18" xfId="0" applyFill="1" applyBorder="1"/>
    <xf numFmtId="0" fontId="35" fillId="7" borderId="21" xfId="0" applyFont="1" applyFill="1" applyBorder="1" applyAlignment="1">
      <alignment horizontal="center" vertical="center"/>
    </xf>
    <xf numFmtId="0" fontId="35" fillId="7" borderId="8" xfId="0" applyFont="1" applyFill="1" applyBorder="1" applyAlignment="1">
      <alignment vertical="center"/>
    </xf>
    <xf numFmtId="0" fontId="35" fillId="7" borderId="0" xfId="0" applyFont="1" applyFill="1" applyAlignment="1">
      <alignment horizontal="left" vertical="center" wrapText="1"/>
    </xf>
    <xf numFmtId="165" fontId="35" fillId="7" borderId="8" xfId="0" applyNumberFormat="1" applyFont="1" applyFill="1" applyBorder="1"/>
    <xf numFmtId="0" fontId="35" fillId="7" borderId="0" xfId="0" applyFont="1" applyFill="1"/>
    <xf numFmtId="0" fontId="35" fillId="7" borderId="9" xfId="0" applyFont="1" applyFill="1" applyBorder="1" applyAlignment="1">
      <alignment vertical="center"/>
    </xf>
    <xf numFmtId="165" fontId="35" fillId="7" borderId="19" xfId="0" applyNumberFormat="1" applyFont="1" applyFill="1" applyBorder="1" applyAlignment="1">
      <alignment vertical="center"/>
    </xf>
    <xf numFmtId="0" fontId="35" fillId="7" borderId="4" xfId="0" applyFont="1" applyFill="1" applyBorder="1" applyAlignment="1">
      <alignment vertical="center"/>
    </xf>
    <xf numFmtId="0" fontId="35" fillId="7" borderId="31" xfId="0" applyFont="1" applyFill="1" applyBorder="1" applyAlignment="1">
      <alignment vertical="center"/>
    </xf>
    <xf numFmtId="0" fontId="0" fillId="7" borderId="20" xfId="0" applyFill="1" applyBorder="1"/>
    <xf numFmtId="0" fontId="19" fillId="10" borderId="2" xfId="0" applyFont="1" applyFill="1" applyBorder="1" applyAlignment="1">
      <alignment horizontal="center" vertical="center" wrapText="1"/>
    </xf>
    <xf numFmtId="0" fontId="8" fillId="6" borderId="1" xfId="0" applyFont="1" applyFill="1" applyBorder="1" applyAlignment="1">
      <alignment horizontal="center" vertical="center" wrapText="1"/>
    </xf>
    <xf numFmtId="2" fontId="13" fillId="6" borderId="1" xfId="0" applyNumberFormat="1" applyFont="1" applyFill="1" applyBorder="1" applyAlignment="1">
      <alignment horizontal="center" vertical="center" wrapText="1"/>
    </xf>
    <xf numFmtId="167"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23" fillId="6" borderId="2" xfId="0" applyFont="1" applyFill="1" applyBorder="1" applyAlignment="1">
      <alignment horizontal="center" vertical="center" wrapText="1"/>
    </xf>
    <xf numFmtId="0" fontId="0" fillId="4" borderId="1" xfId="0" applyFill="1" applyBorder="1" applyAlignment="1">
      <alignment horizontal="center" vertical="center" wrapText="1"/>
    </xf>
    <xf numFmtId="0" fontId="6" fillId="6" borderId="1" xfId="0"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1" fillId="10" borderId="1" xfId="0" applyNumberFormat="1" applyFont="1" applyFill="1" applyBorder="1" applyAlignment="1">
      <alignment vertical="center" wrapText="1"/>
    </xf>
    <xf numFmtId="44" fontId="1" fillId="14" borderId="2" xfId="0" applyNumberFormat="1" applyFont="1" applyFill="1" applyBorder="1" applyAlignment="1">
      <alignment vertical="center" wrapText="1"/>
    </xf>
    <xf numFmtId="0" fontId="13" fillId="10" borderId="15"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13" fillId="6" borderId="3" xfId="0" applyFont="1" applyFill="1" applyBorder="1" applyAlignment="1">
      <alignment horizontal="center" vertical="center" wrapText="1"/>
    </xf>
    <xf numFmtId="165" fontId="13" fillId="6" borderId="15" xfId="0" applyNumberFormat="1" applyFont="1" applyFill="1" applyBorder="1" applyAlignment="1">
      <alignment horizontal="center" vertical="center" wrapText="1"/>
    </xf>
    <xf numFmtId="0" fontId="8" fillId="0" borderId="0" xfId="0" applyFont="1" applyAlignment="1">
      <alignment wrapText="1"/>
    </xf>
    <xf numFmtId="165" fontId="0" fillId="6" borderId="2" xfId="0" applyNumberFormat="1" applyFill="1" applyBorder="1" applyAlignment="1">
      <alignment horizontal="center" vertical="center" wrapText="1"/>
    </xf>
    <xf numFmtId="166" fontId="0" fillId="6" borderId="1" xfId="0" applyNumberFormat="1" applyFill="1" applyBorder="1" applyAlignment="1">
      <alignment horizontal="center" vertical="center" wrapText="1"/>
    </xf>
    <xf numFmtId="0" fontId="16" fillId="0" borderId="0" xfId="0" applyFont="1" applyAlignment="1">
      <alignment vertical="center"/>
    </xf>
    <xf numFmtId="166" fontId="1" fillId="10" borderId="32" xfId="0" applyNumberFormat="1" applyFont="1" applyFill="1" applyBorder="1" applyAlignment="1">
      <alignment vertical="center" wrapText="1"/>
    </xf>
    <xf numFmtId="165" fontId="1" fillId="0" borderId="27" xfId="0" applyNumberFormat="1" applyFont="1" applyBorder="1" applyAlignment="1">
      <alignment vertical="center" wrapText="1"/>
    </xf>
    <xf numFmtId="165" fontId="1" fillId="0" borderId="23" xfId="0" applyNumberFormat="1" applyFont="1" applyBorder="1" applyAlignment="1">
      <alignment vertical="center" wrapText="1"/>
    </xf>
    <xf numFmtId="0" fontId="22" fillId="0" borderId="0" xfId="0" applyFont="1" applyAlignment="1">
      <alignment wrapText="1"/>
    </xf>
    <xf numFmtId="0" fontId="35" fillId="7" borderId="18" xfId="0" applyFont="1" applyFill="1" applyBorder="1" applyAlignment="1">
      <alignment vertical="center"/>
    </xf>
    <xf numFmtId="0" fontId="35" fillId="7" borderId="33" xfId="0" applyFont="1" applyFill="1" applyBorder="1" applyAlignment="1">
      <alignment vertical="center"/>
    </xf>
    <xf numFmtId="0" fontId="35" fillId="7" borderId="75" xfId="0" applyFont="1" applyFill="1" applyBorder="1" applyAlignment="1">
      <alignment vertical="center"/>
    </xf>
    <xf numFmtId="1" fontId="13" fillId="6" borderId="1" xfId="0" applyNumberFormat="1" applyFont="1" applyFill="1" applyBorder="1" applyAlignment="1">
      <alignment horizontal="center" vertical="center" wrapText="1"/>
    </xf>
    <xf numFmtId="0" fontId="0" fillId="4" borderId="0" xfId="0" applyFill="1" applyAlignment="1">
      <alignment horizontal="center" vertical="center"/>
    </xf>
    <xf numFmtId="0" fontId="0" fillId="4" borderId="0" xfId="0" applyFill="1" applyAlignment="1">
      <alignment horizontal="center" vertical="center" wrapText="1"/>
    </xf>
    <xf numFmtId="0" fontId="14" fillId="0" borderId="76" xfId="0" applyFont="1" applyBorder="1" applyAlignment="1">
      <alignment vertical="center"/>
    </xf>
    <xf numFmtId="0" fontId="3" fillId="7" borderId="10" xfId="0" applyFont="1" applyFill="1" applyBorder="1" applyAlignment="1">
      <alignment horizontal="left" vertical="top" wrapText="1"/>
    </xf>
    <xf numFmtId="0" fontId="3" fillId="7" borderId="12" xfId="0" applyFont="1" applyFill="1" applyBorder="1" applyAlignment="1">
      <alignment horizontal="left" vertical="top" wrapText="1"/>
    </xf>
    <xf numFmtId="0" fontId="3" fillId="7" borderId="13" xfId="0" applyFont="1" applyFill="1" applyBorder="1" applyAlignment="1">
      <alignment horizontal="left" vertical="top" wrapText="1"/>
    </xf>
    <xf numFmtId="0" fontId="24" fillId="6" borderId="10" xfId="0" applyFont="1" applyFill="1" applyBorder="1" applyAlignment="1">
      <alignment horizontal="center" vertical="center" wrapText="1"/>
    </xf>
    <xf numFmtId="0" fontId="24" fillId="6" borderId="12"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7" borderId="6" xfId="0" applyFont="1" applyFill="1" applyBorder="1" applyAlignment="1">
      <alignment horizontal="left" vertical="center"/>
    </xf>
    <xf numFmtId="0" fontId="24" fillId="7" borderId="7" xfId="0" applyFont="1" applyFill="1" applyBorder="1" applyAlignment="1">
      <alignment horizontal="left" vertical="center"/>
    </xf>
    <xf numFmtId="0" fontId="24" fillId="7" borderId="17" xfId="0" applyFont="1" applyFill="1" applyBorder="1" applyAlignment="1">
      <alignment horizontal="left" vertical="center"/>
    </xf>
    <xf numFmtId="0" fontId="3" fillId="7" borderId="19" xfId="0" applyFont="1" applyFill="1" applyBorder="1" applyAlignment="1">
      <alignment horizontal="left" vertical="top" wrapText="1"/>
    </xf>
    <xf numFmtId="0" fontId="3" fillId="7" borderId="4" xfId="0" applyFont="1" applyFill="1" applyBorder="1" applyAlignment="1">
      <alignment horizontal="left" vertical="top" wrapText="1"/>
    </xf>
    <xf numFmtId="0" fontId="3" fillId="7" borderId="20" xfId="0" applyFont="1" applyFill="1" applyBorder="1" applyAlignment="1">
      <alignment horizontal="left" vertical="top" wrapText="1"/>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17" xfId="0" applyFont="1" applyBorder="1" applyAlignment="1">
      <alignment horizontal="left" vertical="top"/>
    </xf>
    <xf numFmtId="0" fontId="24" fillId="0" borderId="6" xfId="0" applyFont="1" applyBorder="1" applyAlignment="1">
      <alignment horizontal="left" vertical="top" wrapText="1"/>
    </xf>
    <xf numFmtId="0" fontId="24" fillId="0" borderId="7" xfId="0" applyFont="1" applyBorder="1" applyAlignment="1">
      <alignment horizontal="left" vertical="top" wrapText="1"/>
    </xf>
    <xf numFmtId="0" fontId="24" fillId="0" borderId="17" xfId="0" applyFont="1" applyBorder="1" applyAlignment="1">
      <alignment horizontal="left" vertical="top" wrapText="1"/>
    </xf>
    <xf numFmtId="0" fontId="24" fillId="0" borderId="19" xfId="0" applyFont="1" applyBorder="1" applyAlignment="1">
      <alignment horizontal="left" vertical="top" wrapText="1"/>
    </xf>
    <xf numFmtId="0" fontId="24" fillId="0" borderId="4" xfId="0" applyFont="1" applyBorder="1" applyAlignment="1">
      <alignment horizontal="left" vertical="top" wrapText="1"/>
    </xf>
    <xf numFmtId="0" fontId="24" fillId="0" borderId="20" xfId="0" applyFont="1" applyBorder="1" applyAlignment="1">
      <alignment horizontal="left" vertical="top" wrapText="1"/>
    </xf>
    <xf numFmtId="0" fontId="3" fillId="0" borderId="19" xfId="0" applyFont="1" applyBorder="1" applyAlignment="1">
      <alignment horizontal="left" vertical="top" wrapText="1"/>
    </xf>
    <xf numFmtId="0" fontId="19" fillId="0" borderId="4" xfId="0" applyFont="1" applyBorder="1" applyAlignment="1">
      <alignment horizontal="left" vertical="top" wrapText="1"/>
    </xf>
    <xf numFmtId="0" fontId="19" fillId="0" borderId="20" xfId="0" applyFont="1" applyBorder="1" applyAlignment="1">
      <alignment horizontal="left" vertical="top" wrapText="1"/>
    </xf>
    <xf numFmtId="0" fontId="24" fillId="7" borderId="6" xfId="0" applyFont="1" applyFill="1" applyBorder="1" applyAlignment="1">
      <alignment horizontal="left" vertical="top" wrapText="1"/>
    </xf>
    <xf numFmtId="0" fontId="24" fillId="7" borderId="7" xfId="0" applyFont="1" applyFill="1" applyBorder="1" applyAlignment="1">
      <alignment horizontal="left" vertical="top" wrapText="1"/>
    </xf>
    <xf numFmtId="0" fontId="24" fillId="7" borderId="17" xfId="0" applyFont="1" applyFill="1" applyBorder="1" applyAlignment="1">
      <alignment horizontal="left" vertical="top" wrapText="1"/>
    </xf>
    <xf numFmtId="0" fontId="14" fillId="7" borderId="12" xfId="0" applyFont="1" applyFill="1" applyBorder="1" applyAlignment="1">
      <alignment horizontal="left" vertical="top" wrapText="1"/>
    </xf>
    <xf numFmtId="0" fontId="14" fillId="7" borderId="13" xfId="0" applyFont="1" applyFill="1" applyBorder="1" applyAlignment="1">
      <alignment horizontal="left" vertical="top" wrapText="1"/>
    </xf>
    <xf numFmtId="0" fontId="15" fillId="7" borderId="6" xfId="0" applyFont="1" applyFill="1" applyBorder="1" applyAlignment="1">
      <alignment horizontal="left" vertical="top"/>
    </xf>
    <xf numFmtId="0" fontId="15" fillId="7" borderId="7" xfId="0" applyFont="1" applyFill="1" applyBorder="1" applyAlignment="1">
      <alignment horizontal="left" vertical="top"/>
    </xf>
    <xf numFmtId="0" fontId="15" fillId="7" borderId="17" xfId="0" applyFont="1" applyFill="1" applyBorder="1" applyAlignment="1">
      <alignment horizontal="left" vertical="top"/>
    </xf>
    <xf numFmtId="0" fontId="3" fillId="7" borderId="8" xfId="0" applyFont="1" applyFill="1" applyBorder="1" applyAlignment="1">
      <alignment horizontal="left" vertical="top" wrapText="1"/>
    </xf>
    <xf numFmtId="0" fontId="3" fillId="7" borderId="0" xfId="0" applyFont="1" applyFill="1" applyAlignment="1">
      <alignment horizontal="left" vertical="top" wrapText="1"/>
    </xf>
    <xf numFmtId="0" fontId="17" fillId="7" borderId="8" xfId="0" applyFont="1" applyFill="1" applyBorder="1" applyAlignment="1">
      <alignment horizontal="center" vertical="center"/>
    </xf>
    <xf numFmtId="0" fontId="17" fillId="7" borderId="0" xfId="0" applyFont="1" applyFill="1" applyAlignment="1">
      <alignment horizontal="center" vertical="center"/>
    </xf>
    <xf numFmtId="0" fontId="17" fillId="7" borderId="18" xfId="0" applyFont="1" applyFill="1" applyBorder="1" applyAlignment="1">
      <alignment horizontal="center" vertical="center"/>
    </xf>
    <xf numFmtId="0" fontId="18" fillId="7" borderId="0" xfId="0" applyFont="1" applyFill="1" applyAlignment="1">
      <alignment horizontal="center" vertical="center" wrapText="1"/>
    </xf>
    <xf numFmtId="0" fontId="3" fillId="7" borderId="0" xfId="0" quotePrefix="1" applyFont="1" applyFill="1" applyAlignment="1">
      <alignment horizontal="left" vertical="top" wrapText="1"/>
    </xf>
    <xf numFmtId="0" fontId="3" fillId="7" borderId="18" xfId="0" quotePrefix="1" applyFont="1" applyFill="1" applyBorder="1" applyAlignment="1">
      <alignment horizontal="left" vertical="top" wrapText="1"/>
    </xf>
    <xf numFmtId="0" fontId="0" fillId="7" borderId="8" xfId="0" applyFill="1" applyBorder="1" applyAlignment="1">
      <alignment horizontal="left" vertical="top" wrapText="1"/>
    </xf>
    <xf numFmtId="0" fontId="0" fillId="7" borderId="0" xfId="0" applyFill="1" applyAlignment="1">
      <alignment horizontal="left" vertical="top" wrapText="1"/>
    </xf>
    <xf numFmtId="0" fontId="0" fillId="7" borderId="18" xfId="0" applyFill="1" applyBorder="1" applyAlignment="1">
      <alignment horizontal="left" vertical="top" wrapText="1"/>
    </xf>
    <xf numFmtId="0" fontId="24" fillId="6" borderId="10"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33" fillId="7" borderId="8" xfId="0" applyFont="1" applyFill="1" applyBorder="1" applyAlignment="1">
      <alignment horizontal="center" vertical="center"/>
    </xf>
    <xf numFmtId="0" fontId="33" fillId="7" borderId="0" xfId="0" applyFont="1" applyFill="1" applyAlignment="1">
      <alignment horizontal="center" vertical="center"/>
    </xf>
    <xf numFmtId="0" fontId="33" fillId="7" borderId="18" xfId="0" applyFont="1" applyFill="1" applyBorder="1" applyAlignment="1">
      <alignment horizontal="center" vertical="center"/>
    </xf>
    <xf numFmtId="0" fontId="3" fillId="0" borderId="4" xfId="0" applyFont="1" applyBorder="1" applyAlignment="1">
      <alignment horizontal="left" vertical="top" wrapText="1"/>
    </xf>
    <xf numFmtId="0" fontId="3" fillId="0" borderId="20" xfId="0" applyFont="1" applyBorder="1" applyAlignment="1">
      <alignment horizontal="left" vertical="top" wrapText="1"/>
    </xf>
    <xf numFmtId="0" fontId="9" fillId="7" borderId="8" xfId="0" applyFont="1" applyFill="1" applyBorder="1" applyAlignment="1">
      <alignment horizontal="left" vertical="top" wrapText="1"/>
    </xf>
    <xf numFmtId="0" fontId="9" fillId="7" borderId="0" xfId="0" applyFont="1" applyFill="1" applyAlignment="1">
      <alignment horizontal="left" vertical="top" wrapText="1"/>
    </xf>
    <xf numFmtId="0" fontId="9" fillId="7" borderId="18" xfId="0" applyFont="1" applyFill="1" applyBorder="1" applyAlignment="1">
      <alignment horizontal="left" vertical="top" wrapText="1"/>
    </xf>
    <xf numFmtId="0" fontId="10" fillId="7" borderId="0" xfId="6" applyFill="1" applyBorder="1" applyAlignment="1">
      <alignment horizontal="left" vertical="top" wrapText="1"/>
    </xf>
    <xf numFmtId="0" fontId="31" fillId="6" borderId="45" xfId="0" applyFont="1" applyFill="1" applyBorder="1" applyAlignment="1">
      <alignment horizontal="center" vertical="center"/>
    </xf>
    <xf numFmtId="0" fontId="31" fillId="6" borderId="46" xfId="0" applyFont="1" applyFill="1" applyBorder="1" applyAlignment="1">
      <alignment horizontal="center" vertical="center"/>
    </xf>
    <xf numFmtId="0" fontId="1" fillId="6" borderId="26" xfId="0" applyFont="1" applyFill="1" applyBorder="1" applyAlignment="1">
      <alignment horizontal="center" vertical="center"/>
    </xf>
    <xf numFmtId="0" fontId="1" fillId="6" borderId="33" xfId="0" applyFont="1" applyFill="1" applyBorder="1" applyAlignment="1">
      <alignment horizontal="center" vertical="center"/>
    </xf>
    <xf numFmtId="0" fontId="1" fillId="6" borderId="16" xfId="0" applyFont="1" applyFill="1" applyBorder="1" applyAlignment="1">
      <alignment horizontal="center" vertical="center"/>
    </xf>
    <xf numFmtId="0" fontId="1" fillId="6" borderId="15" xfId="0" applyFont="1" applyFill="1" applyBorder="1" applyAlignment="1">
      <alignment horizontal="center" vertical="center"/>
    </xf>
    <xf numFmtId="0" fontId="19" fillId="10" borderId="11"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31" fillId="13" borderId="14" xfId="0" applyFont="1" applyFill="1" applyBorder="1" applyAlignment="1">
      <alignment horizontal="center" vertical="center"/>
    </xf>
    <xf numFmtId="0" fontId="31" fillId="13" borderId="73" xfId="0" applyFont="1" applyFill="1" applyBorder="1" applyAlignment="1">
      <alignment horizontal="center" vertical="center"/>
    </xf>
    <xf numFmtId="0" fontId="11" fillId="2" borderId="1" xfId="0" applyFont="1" applyFill="1" applyBorder="1" applyAlignment="1">
      <alignment horizontal="center" vertical="center"/>
    </xf>
    <xf numFmtId="0" fontId="11" fillId="9" borderId="1" xfId="0" applyFont="1" applyFill="1" applyBorder="1" applyAlignment="1">
      <alignment horizontal="center" vertical="center"/>
    </xf>
    <xf numFmtId="0" fontId="35" fillId="7" borderId="2" xfId="0" applyFont="1" applyFill="1" applyBorder="1" applyAlignment="1" applyProtection="1">
      <alignment horizontal="center" vertical="center"/>
      <protection locked="0"/>
    </xf>
    <xf numFmtId="0" fontId="35" fillId="7" borderId="9" xfId="0" applyFont="1" applyFill="1" applyBorder="1" applyAlignment="1" applyProtection="1">
      <alignment horizontal="center" vertical="center"/>
      <protection locked="0"/>
    </xf>
    <xf numFmtId="0" fontId="35" fillId="7" borderId="3" xfId="0" applyFont="1" applyFill="1" applyBorder="1" applyAlignment="1" applyProtection="1">
      <alignment horizontal="center" vertical="center"/>
      <protection locked="0"/>
    </xf>
    <xf numFmtId="0" fontId="35" fillId="7" borderId="6" xfId="0" applyFont="1" applyFill="1" applyBorder="1" applyAlignment="1">
      <alignment horizontal="center" vertical="top" wrapText="1"/>
    </xf>
    <xf numFmtId="0" fontId="35" fillId="7" borderId="7" xfId="0" applyFont="1" applyFill="1" applyBorder="1" applyAlignment="1">
      <alignment horizontal="center" vertical="top" wrapText="1"/>
    </xf>
    <xf numFmtId="0" fontId="35" fillId="7" borderId="17" xfId="0" applyFont="1" applyFill="1" applyBorder="1" applyAlignment="1">
      <alignment horizontal="center" vertical="top" wrapText="1"/>
    </xf>
    <xf numFmtId="0" fontId="35" fillId="7" borderId="8" xfId="0" applyFont="1" applyFill="1" applyBorder="1" applyAlignment="1">
      <alignment horizontal="center" vertical="top" wrapText="1"/>
    </xf>
    <xf numFmtId="0" fontId="35" fillId="7" borderId="0" xfId="0" applyFont="1" applyFill="1" applyAlignment="1">
      <alignment horizontal="center" vertical="top" wrapText="1"/>
    </xf>
    <xf numFmtId="0" fontId="35" fillId="7" borderId="18" xfId="0" applyFont="1" applyFill="1" applyBorder="1" applyAlignment="1">
      <alignment horizontal="center" vertical="top" wrapText="1"/>
    </xf>
    <xf numFmtId="0" fontId="34" fillId="7" borderId="2" xfId="0" applyFont="1" applyFill="1" applyBorder="1" applyAlignment="1" applyProtection="1">
      <alignment horizontal="center" vertical="center" wrapText="1"/>
      <protection locked="0"/>
    </xf>
    <xf numFmtId="0" fontId="34" fillId="7" borderId="3" xfId="0" applyFont="1" applyFill="1" applyBorder="1" applyAlignment="1" applyProtection="1">
      <alignment horizontal="center" vertical="center" wrapText="1"/>
      <protection locked="0"/>
    </xf>
    <xf numFmtId="0" fontId="11" fillId="2" borderId="5"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9" xfId="0" applyFont="1" applyFill="1" applyBorder="1" applyAlignment="1">
      <alignment horizontal="center" vertical="center" wrapText="1"/>
    </xf>
    <xf numFmtId="0" fontId="1" fillId="10" borderId="2" xfId="0" applyFont="1" applyFill="1" applyBorder="1" applyAlignment="1">
      <alignment horizontal="right" vertical="center" wrapText="1"/>
    </xf>
    <xf numFmtId="0" fontId="1" fillId="10" borderId="9" xfId="0" applyFont="1" applyFill="1" applyBorder="1" applyAlignment="1">
      <alignment horizontal="right" vertical="center" wrapText="1"/>
    </xf>
    <xf numFmtId="0" fontId="34" fillId="7" borderId="33" xfId="0" applyFont="1" applyFill="1" applyBorder="1" applyAlignment="1" applyProtection="1">
      <alignment horizontal="center" vertical="center" wrapText="1"/>
      <protection locked="0"/>
    </xf>
    <xf numFmtId="0" fontId="35" fillId="7" borderId="33" xfId="0" applyFont="1" applyFill="1" applyBorder="1" applyAlignment="1" applyProtection="1">
      <alignment horizontal="center" vertical="center"/>
      <protection locked="0"/>
    </xf>
    <xf numFmtId="0" fontId="19" fillId="10" borderId="30" xfId="0" applyFont="1" applyFill="1" applyBorder="1" applyAlignment="1">
      <alignment horizontal="center" vertical="center" wrapText="1"/>
    </xf>
    <xf numFmtId="0" fontId="19" fillId="10" borderId="24" xfId="0" applyFont="1" applyFill="1" applyBorder="1" applyAlignment="1">
      <alignment horizontal="center" vertical="center" wrapText="1"/>
    </xf>
    <xf numFmtId="0" fontId="11" fillId="9" borderId="26" xfId="0" applyFont="1" applyFill="1" applyBorder="1" applyAlignment="1">
      <alignment horizontal="center" vertical="center" wrapText="1"/>
    </xf>
    <xf numFmtId="0" fontId="11" fillId="9"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 fillId="10" borderId="29" xfId="0" applyFont="1" applyFill="1" applyBorder="1" applyAlignment="1">
      <alignment horizontal="right" vertical="center" wrapText="1"/>
    </xf>
    <xf numFmtId="0" fontId="1" fillId="10" borderId="31" xfId="0" applyFont="1" applyFill="1" applyBorder="1" applyAlignment="1">
      <alignment horizontal="right" vertical="center" wrapText="1"/>
    </xf>
    <xf numFmtId="0" fontId="1" fillId="10" borderId="37" xfId="0" applyFont="1" applyFill="1" applyBorder="1" applyAlignment="1">
      <alignment horizontal="right" vertical="center" wrapText="1"/>
    </xf>
    <xf numFmtId="0" fontId="1" fillId="10" borderId="52" xfId="0" applyFont="1" applyFill="1" applyBorder="1" applyAlignment="1">
      <alignment horizontal="right" vertical="center" wrapText="1"/>
    </xf>
    <xf numFmtId="0" fontId="11" fillId="2" borderId="55" xfId="0" applyFont="1" applyFill="1" applyBorder="1" applyAlignment="1">
      <alignment horizontal="center" vertical="center" wrapText="1"/>
    </xf>
    <xf numFmtId="0" fontId="11" fillId="2" borderId="56"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1" fillId="10" borderId="48" xfId="0" applyFont="1" applyFill="1" applyBorder="1" applyAlignment="1">
      <alignment horizontal="right" vertical="center" wrapText="1"/>
    </xf>
    <xf numFmtId="0" fontId="1" fillId="10" borderId="32" xfId="0" applyFont="1" applyFill="1" applyBorder="1" applyAlignment="1">
      <alignment horizontal="right" vertical="center" wrapText="1"/>
    </xf>
    <xf numFmtId="0" fontId="25" fillId="2" borderId="59" xfId="0" applyFont="1" applyFill="1" applyBorder="1" applyAlignment="1">
      <alignment horizontal="center" vertical="center" wrapText="1"/>
    </xf>
    <xf numFmtId="0" fontId="25" fillId="2" borderId="60" xfId="0" applyFont="1" applyFill="1" applyBorder="1" applyAlignment="1">
      <alignment horizontal="center" vertical="center" wrapText="1"/>
    </xf>
    <xf numFmtId="0" fontId="25" fillId="2" borderId="61"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3" xfId="0" applyFont="1" applyFill="1" applyBorder="1" applyAlignment="1">
      <alignment horizontal="center" vertical="center"/>
    </xf>
  </cellXfs>
  <cellStyles count="10">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Pourcentage" xfId="1" builtinId="5"/>
    <cellStyle name="Texte explicatif 2" xfId="5" xr:uid="{00000000-0005-0000-0000-000007000000}"/>
  </cellStyles>
  <dxfs count="4">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CC66FF"/>
      <color rgb="FF0000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5179220</xdr:colOff>
      <xdr:row>1</xdr:row>
      <xdr:rowOff>17197</xdr:rowOff>
    </xdr:from>
    <xdr:to>
      <xdr:col>5</xdr:col>
      <xdr:colOff>707339</xdr:colOff>
      <xdr:row>4</xdr:row>
      <xdr:rowOff>174106</xdr:rowOff>
    </xdr:to>
    <xdr:pic>
      <xdr:nvPicPr>
        <xdr:cNvPr id="2" name="Image 1">
          <a:extLst>
            <a:ext uri="{FF2B5EF4-FFF2-40B4-BE49-F238E27FC236}">
              <a16:creationId xmlns:a16="http://schemas.microsoft.com/office/drawing/2014/main" id="{4176B8BE-4F8A-4556-BA4A-657752D0EA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0783" y="219603"/>
          <a:ext cx="1510771" cy="888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84668</xdr:colOff>
      <xdr:row>0</xdr:row>
      <xdr:rowOff>37042</xdr:rowOff>
    </xdr:from>
    <xdr:to>
      <xdr:col>1</xdr:col>
      <xdr:colOff>251356</xdr:colOff>
      <xdr:row>0</xdr:row>
      <xdr:rowOff>587575</xdr:rowOff>
    </xdr:to>
    <xdr:pic>
      <xdr:nvPicPr>
        <xdr:cNvPr id="2" name="Image 1">
          <a:extLst>
            <a:ext uri="{FF2B5EF4-FFF2-40B4-BE49-F238E27FC236}">
              <a16:creationId xmlns:a16="http://schemas.microsoft.com/office/drawing/2014/main" id="{0CF818A5-7D9B-407C-AAE8-F0289F17A2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8" y="37042"/>
          <a:ext cx="886355"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437198</xdr:colOff>
      <xdr:row>1</xdr:row>
      <xdr:rowOff>249544</xdr:rowOff>
    </xdr:to>
    <xdr:pic>
      <xdr:nvPicPr>
        <xdr:cNvPr id="2" name="Image 1">
          <a:extLst>
            <a:ext uri="{FF2B5EF4-FFF2-40B4-BE49-F238E27FC236}">
              <a16:creationId xmlns:a16="http://schemas.microsoft.com/office/drawing/2014/main" id="{0A11DAAF-397D-44A8-A857-58518961EF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 y="49531"/>
          <a:ext cx="892493" cy="525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441007</xdr:colOff>
      <xdr:row>1</xdr:row>
      <xdr:rowOff>249543</xdr:rowOff>
    </xdr:to>
    <xdr:pic>
      <xdr:nvPicPr>
        <xdr:cNvPr id="3" name="Image 2">
          <a:extLst>
            <a:ext uri="{FF2B5EF4-FFF2-40B4-BE49-F238E27FC236}">
              <a16:creationId xmlns:a16="http://schemas.microsoft.com/office/drawing/2014/main" id="{1FEAA23D-E815-4029-95BD-D98D58AFE9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9559" y="49530"/>
          <a:ext cx="898208" cy="525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437198</xdr:colOff>
      <xdr:row>1</xdr:row>
      <xdr:rowOff>287644</xdr:rowOff>
    </xdr:to>
    <xdr:pic>
      <xdr:nvPicPr>
        <xdr:cNvPr id="4" name="Image 3">
          <a:extLst>
            <a:ext uri="{FF2B5EF4-FFF2-40B4-BE49-F238E27FC236}">
              <a16:creationId xmlns:a16="http://schemas.microsoft.com/office/drawing/2014/main" id="{C1F6DE74-D3C1-433D-9F63-22817F6C50D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940" y="49531"/>
          <a:ext cx="892493" cy="558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437199</xdr:colOff>
      <xdr:row>1</xdr:row>
      <xdr:rowOff>251448</xdr:rowOff>
    </xdr:to>
    <xdr:pic>
      <xdr:nvPicPr>
        <xdr:cNvPr id="5" name="Image 4">
          <a:extLst>
            <a:ext uri="{FF2B5EF4-FFF2-40B4-BE49-F238E27FC236}">
              <a16:creationId xmlns:a16="http://schemas.microsoft.com/office/drawing/2014/main" id="{EED0711B-F9B9-4FDA-AABC-E754477E09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941" y="49530"/>
          <a:ext cx="892493" cy="539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441008</xdr:colOff>
      <xdr:row>0</xdr:row>
      <xdr:rowOff>594349</xdr:rowOff>
    </xdr:to>
    <xdr:pic>
      <xdr:nvPicPr>
        <xdr:cNvPr id="2" name="Image 1">
          <a:extLst>
            <a:ext uri="{FF2B5EF4-FFF2-40B4-BE49-F238E27FC236}">
              <a16:creationId xmlns:a16="http://schemas.microsoft.com/office/drawing/2014/main" id="{E3BC3B01-1B87-4374-8405-D75D1DF71B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238126"/>
          <a:ext cx="881063"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285750</xdr:colOff>
      <xdr:row>0</xdr:row>
      <xdr:rowOff>47626</xdr:rowOff>
    </xdr:from>
    <xdr:to>
      <xdr:col>1</xdr:col>
      <xdr:colOff>456248</xdr:colOff>
      <xdr:row>1</xdr:row>
      <xdr:rowOff>255259</xdr:rowOff>
    </xdr:to>
    <xdr:pic>
      <xdr:nvPicPr>
        <xdr:cNvPr id="2" name="Image 1">
          <a:extLst>
            <a:ext uri="{FF2B5EF4-FFF2-40B4-BE49-F238E27FC236}">
              <a16:creationId xmlns:a16="http://schemas.microsoft.com/office/drawing/2014/main" id="{176341AB-8019-4876-9484-130734D738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 y="49531"/>
          <a:ext cx="902018" cy="535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452437</xdr:colOff>
      <xdr:row>1</xdr:row>
      <xdr:rowOff>255258</xdr:rowOff>
    </xdr:to>
    <xdr:pic>
      <xdr:nvPicPr>
        <xdr:cNvPr id="3" name="Image 2">
          <a:extLst>
            <a:ext uri="{FF2B5EF4-FFF2-40B4-BE49-F238E27FC236}">
              <a16:creationId xmlns:a16="http://schemas.microsoft.com/office/drawing/2014/main" id="{3E19BE38-3AA6-4E15-9E73-C9FBCD5288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59" y="49530"/>
          <a:ext cx="898208" cy="535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456248</xdr:colOff>
      <xdr:row>1</xdr:row>
      <xdr:rowOff>268594</xdr:rowOff>
    </xdr:to>
    <xdr:pic>
      <xdr:nvPicPr>
        <xdr:cNvPr id="4" name="Image 3">
          <a:extLst>
            <a:ext uri="{FF2B5EF4-FFF2-40B4-BE49-F238E27FC236}">
              <a16:creationId xmlns:a16="http://schemas.microsoft.com/office/drawing/2014/main" id="{30125F33-FB1B-48A2-B514-9F73CF891B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 y="49531"/>
          <a:ext cx="902018" cy="548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456249</xdr:colOff>
      <xdr:row>1</xdr:row>
      <xdr:rowOff>259068</xdr:rowOff>
    </xdr:to>
    <xdr:pic>
      <xdr:nvPicPr>
        <xdr:cNvPr id="5" name="Image 4">
          <a:extLst>
            <a:ext uri="{FF2B5EF4-FFF2-40B4-BE49-F238E27FC236}">
              <a16:creationId xmlns:a16="http://schemas.microsoft.com/office/drawing/2014/main" id="{55EB36FE-C5FD-4BB7-B956-8249F6DF98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1" y="49530"/>
          <a:ext cx="902018" cy="539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285749</xdr:colOff>
      <xdr:row>0</xdr:row>
      <xdr:rowOff>47626</xdr:rowOff>
    </xdr:from>
    <xdr:to>
      <xdr:col>1</xdr:col>
      <xdr:colOff>462438</xdr:colOff>
      <xdr:row>0</xdr:row>
      <xdr:rowOff>586729</xdr:rowOff>
    </xdr:to>
    <xdr:pic>
      <xdr:nvPicPr>
        <xdr:cNvPr id="2" name="Image 1">
          <a:extLst>
            <a:ext uri="{FF2B5EF4-FFF2-40B4-BE49-F238E27FC236}">
              <a16:creationId xmlns:a16="http://schemas.microsoft.com/office/drawing/2014/main" id="{C1191EB2-9CBF-4ECC-A9A7-9E63E9CB8F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59" y="49531"/>
          <a:ext cx="900589" cy="539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467678</xdr:colOff>
      <xdr:row>0</xdr:row>
      <xdr:rowOff>590539</xdr:rowOff>
    </xdr:to>
    <xdr:pic>
      <xdr:nvPicPr>
        <xdr:cNvPr id="3" name="Image 2">
          <a:extLst>
            <a:ext uri="{FF2B5EF4-FFF2-40B4-BE49-F238E27FC236}">
              <a16:creationId xmlns:a16="http://schemas.microsoft.com/office/drawing/2014/main" id="{E2A18825-60EB-48DA-856E-FB5E6BE90B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 y="49531"/>
          <a:ext cx="905828" cy="542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285749</xdr:colOff>
      <xdr:row>0</xdr:row>
      <xdr:rowOff>47625</xdr:rowOff>
    </xdr:from>
    <xdr:to>
      <xdr:col>1</xdr:col>
      <xdr:colOff>461962</xdr:colOff>
      <xdr:row>0</xdr:row>
      <xdr:rowOff>590538</xdr:rowOff>
    </xdr:to>
    <xdr:pic>
      <xdr:nvPicPr>
        <xdr:cNvPr id="4" name="Image 3">
          <a:extLst>
            <a:ext uri="{FF2B5EF4-FFF2-40B4-BE49-F238E27FC236}">
              <a16:creationId xmlns:a16="http://schemas.microsoft.com/office/drawing/2014/main" id="{FDD16DB7-7D00-4272-89A6-491A39D100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59" y="49530"/>
          <a:ext cx="900113" cy="542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0</xdr:row>
      <xdr:rowOff>47626</xdr:rowOff>
    </xdr:from>
    <xdr:to>
      <xdr:col>1</xdr:col>
      <xdr:colOff>467678</xdr:colOff>
      <xdr:row>0</xdr:row>
      <xdr:rowOff>601969</xdr:rowOff>
    </xdr:to>
    <xdr:pic>
      <xdr:nvPicPr>
        <xdr:cNvPr id="5" name="Image 4">
          <a:extLst>
            <a:ext uri="{FF2B5EF4-FFF2-40B4-BE49-F238E27FC236}">
              <a16:creationId xmlns:a16="http://schemas.microsoft.com/office/drawing/2014/main" id="{F19C59DE-692B-4E56-8135-C13040EF39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0" y="49531"/>
          <a:ext cx="905828" cy="554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0</xdr:row>
      <xdr:rowOff>47625</xdr:rowOff>
    </xdr:from>
    <xdr:to>
      <xdr:col>1</xdr:col>
      <xdr:colOff>467679</xdr:colOff>
      <xdr:row>0</xdr:row>
      <xdr:rowOff>592443</xdr:rowOff>
    </xdr:to>
    <xdr:pic>
      <xdr:nvPicPr>
        <xdr:cNvPr id="6" name="Image 5">
          <a:extLst>
            <a:ext uri="{FF2B5EF4-FFF2-40B4-BE49-F238E27FC236}">
              <a16:creationId xmlns:a16="http://schemas.microsoft.com/office/drawing/2014/main" id="{5ED75EF2-42FB-4C43-9952-3F5D8BE49A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941" y="49530"/>
          <a:ext cx="905828" cy="544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285748</xdr:colOff>
      <xdr:row>0</xdr:row>
      <xdr:rowOff>57151</xdr:rowOff>
    </xdr:from>
    <xdr:ext cx="873443" cy="544818"/>
    <xdr:pic>
      <xdr:nvPicPr>
        <xdr:cNvPr id="2" name="Image 1">
          <a:extLst>
            <a:ext uri="{FF2B5EF4-FFF2-40B4-BE49-F238E27FC236}">
              <a16:creationId xmlns:a16="http://schemas.microsoft.com/office/drawing/2014/main" id="{BD9E996E-8ACF-4249-8145-CE776559C4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58" y="243841"/>
          <a:ext cx="873443" cy="5448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ean.croisel\AppData\Local\Microsoft\Windows\INetCache\Content.Outlook\G49Y3Q7E\MOD_AAP1_Feuille_depense_instruction.xlsx" TargetMode="External"/><Relationship Id="rId1" Type="http://schemas.openxmlformats.org/officeDocument/2006/relationships/externalLinkPath" Target="file:///C:\Users\jean.croisel\AppData\Local\Microsoft\Windows\INetCache\Content.Outlook\G49Y3Q7E\MOD_AAP1_Feuille_depense_instruct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V:\Direction_europe_rayonnement-international\02_FESI\02_13_SI\02_13_6_Euro-Pac\Feuille%20de%20d&#233;penses%20et%20calcul\73.04%20-%20Natura%202000%20Contrats\Demande%20de%20paiement\AAP%201%20-%202024-B-11281\Tableau_depenses_previsionnelles_Contrats_Natura2000.xlsx" TargetMode="External"/><Relationship Id="rId2" Type="http://schemas.microsoft.com/office/2019/04/relationships/externalLinkLongPath" Target="Tableau_depenses_previsionnelles_Contrats_Natura2000.xlsx?5B5D73E8" TargetMode="External"/><Relationship Id="rId1" Type="http://schemas.openxmlformats.org/officeDocument/2006/relationships/externalLinkPath" Target="file:///\\5B5D73E8\Tableau_depenses_previsionnelles_Contrats_Natura2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ice d'accueil"/>
      <sheetName val="Info"/>
      <sheetName val="Dépenses sur devis"/>
      <sheetName val="Synthèse des dépenses"/>
      <sheetName val="Paramétrage"/>
    </sheetNames>
    <sheetDataSet>
      <sheetData sheetId="0"/>
      <sheetData sheetId="1"/>
      <sheetData sheetId="2"/>
      <sheetData sheetId="3"/>
      <sheetData sheetId="4">
        <row r="2">
          <cell r="E2" t="str">
            <v>Bâtiment</v>
          </cell>
        </row>
        <row r="3">
          <cell r="E3" t="str">
            <v>Effluents</v>
          </cell>
        </row>
        <row r="4">
          <cell r="E4" t="str">
            <v>Energie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Notice d'accueil"/>
      <sheetName val="Information"/>
      <sheetName val="Calendrier"/>
      <sheetName val="Dépenses sur devis"/>
      <sheetName val="Options de coûts simplifiés"/>
      <sheetName val="Dépenses de rémunération"/>
      <sheetName val="Frais d'amortissement"/>
      <sheetName val="Recettes générées"/>
      <sheetName val="Synthèse des dépenses"/>
      <sheetName val="Paramétrage 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E3" t="str">
            <v>F-fonds</v>
          </cell>
          <cell r="F3">
            <v>2000</v>
          </cell>
        </row>
        <row r="4">
          <cell r="E4" t="str">
            <v>F-arb-bio</v>
          </cell>
          <cell r="F4">
            <v>50</v>
          </cell>
        </row>
        <row r="5">
          <cell r="E5" t="str">
            <v>F-arb-CSE-60+</v>
          </cell>
          <cell r="F5">
            <v>200</v>
          </cell>
        </row>
        <row r="6">
          <cell r="E6" t="str">
            <v>F-arb-CSE-75+</v>
          </cell>
          <cell r="F6">
            <v>300</v>
          </cell>
        </row>
        <row r="7">
          <cell r="E7" t="str">
            <v>F-arb-AUT-50+</v>
          </cell>
          <cell r="F7">
            <v>90</v>
          </cell>
        </row>
        <row r="8">
          <cell r="E8" t="str">
            <v>F-arb-AUT-70+</v>
          </cell>
          <cell r="F8">
            <v>160</v>
          </cell>
        </row>
        <row r="9">
          <cell r="E9" t="str">
            <v>N-deb-base</v>
          </cell>
          <cell r="F9">
            <v>263</v>
          </cell>
        </row>
        <row r="10">
          <cell r="E10" t="str">
            <v>N-deb-contr</v>
          </cell>
          <cell r="F10">
            <v>342</v>
          </cell>
        </row>
        <row r="11">
          <cell r="E11" t="str">
            <v>N-debEXP-base</v>
          </cell>
          <cell r="F11">
            <v>90</v>
          </cell>
        </row>
        <row r="12">
          <cell r="E12" t="str">
            <v>N-debEXP-contr</v>
          </cell>
          <cell r="F12">
            <v>117</v>
          </cell>
        </row>
        <row r="13">
          <cell r="E13" t="str">
            <v>N-fau-base</v>
          </cell>
          <cell r="F13">
            <v>498</v>
          </cell>
        </row>
        <row r="14">
          <cell r="E14" t="str">
            <v>N-fau-contr</v>
          </cell>
          <cell r="F14">
            <v>647</v>
          </cell>
        </row>
        <row r="15">
          <cell r="E15" t="str">
            <v>N-fauEXP-base</v>
          </cell>
          <cell r="F15">
            <v>290</v>
          </cell>
        </row>
        <row r="16">
          <cell r="E16" t="str">
            <v>N-fauEXP-contr</v>
          </cell>
          <cell r="F16">
            <v>377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codeName="Feuil1">
    <pageSetUpPr fitToPage="1"/>
  </sheetPr>
  <dimension ref="A1:N55"/>
  <sheetViews>
    <sheetView tabSelected="1" zoomScale="80" zoomScaleNormal="80" zoomScaleSheetLayoutView="70" workbookViewId="0">
      <selection activeCell="A8" sqref="A8:N8"/>
    </sheetView>
  </sheetViews>
  <sheetFormatPr baseColWidth="10" defaultColWidth="11.44140625" defaultRowHeight="14.4" x14ac:dyDescent="0.3"/>
  <cols>
    <col min="1" max="1" width="16.33203125" style="5" customWidth="1"/>
    <col min="2" max="2" width="14.44140625" style="5" customWidth="1"/>
    <col min="3" max="3" width="42.5546875" style="5" customWidth="1"/>
    <col min="4" max="4" width="78.33203125" style="5" customWidth="1"/>
    <col min="5" max="5" width="11.44140625" style="5"/>
    <col min="6" max="6" width="22.109375" style="5" customWidth="1"/>
    <col min="7" max="12" width="11.44140625" style="5"/>
    <col min="13" max="13" width="46" style="5" customWidth="1"/>
    <col min="14" max="16384" width="11.44140625" style="5"/>
  </cols>
  <sheetData>
    <row r="1" spans="1:14" ht="15" thickBot="1" x14ac:dyDescent="0.35">
      <c r="A1" s="7"/>
      <c r="B1" s="8"/>
      <c r="C1" s="8"/>
      <c r="D1" s="8"/>
      <c r="E1" s="8"/>
      <c r="F1" s="8"/>
      <c r="G1" s="8"/>
      <c r="H1" s="8"/>
      <c r="I1" s="8"/>
      <c r="J1" s="8"/>
      <c r="K1" s="8"/>
      <c r="L1" s="8"/>
      <c r="M1" s="8"/>
      <c r="N1" s="9"/>
    </row>
    <row r="2" spans="1:14" ht="15" thickBot="1" x14ac:dyDescent="0.35">
      <c r="A2" s="29"/>
      <c r="B2" s="31"/>
      <c r="C2" s="10"/>
      <c r="D2" s="10"/>
      <c r="E2" s="10"/>
      <c r="F2" s="10"/>
      <c r="G2" s="10"/>
      <c r="H2" s="10"/>
      <c r="I2" s="10"/>
      <c r="J2" s="10"/>
      <c r="K2" s="10"/>
      <c r="L2" s="10"/>
      <c r="M2" s="10"/>
      <c r="N2" s="12"/>
    </row>
    <row r="3" spans="1:14" ht="15" thickBot="1" x14ac:dyDescent="0.35">
      <c r="A3" s="30"/>
      <c r="B3" s="32"/>
      <c r="C3" s="10"/>
      <c r="D3" s="10"/>
      <c r="E3" s="10"/>
      <c r="F3" s="10"/>
      <c r="G3" s="10"/>
      <c r="H3" s="10"/>
      <c r="I3" s="10"/>
      <c r="J3" s="10"/>
      <c r="K3" s="10"/>
      <c r="L3" s="10"/>
      <c r="M3" s="10"/>
      <c r="N3" s="12"/>
    </row>
    <row r="4" spans="1:14" ht="25.95" customHeight="1" thickBot="1" x14ac:dyDescent="0.35">
      <c r="A4" s="30"/>
      <c r="B4" s="31"/>
      <c r="C4" s="10"/>
      <c r="D4" s="10"/>
      <c r="E4" s="10"/>
      <c r="F4" s="10"/>
      <c r="G4" s="10"/>
      <c r="H4" s="10"/>
      <c r="I4" s="10"/>
      <c r="J4" s="10"/>
      <c r="K4" s="10"/>
      <c r="L4" s="10"/>
      <c r="M4" s="10"/>
      <c r="N4" s="12"/>
    </row>
    <row r="5" spans="1:14" ht="15" thickBot="1" x14ac:dyDescent="0.35">
      <c r="A5" s="30"/>
      <c r="B5" s="31"/>
      <c r="C5" s="10"/>
      <c r="D5" s="10"/>
      <c r="E5" s="10"/>
      <c r="F5" s="10"/>
      <c r="G5" s="10"/>
      <c r="H5" s="10"/>
      <c r="I5" s="10"/>
      <c r="J5" s="10"/>
      <c r="K5" s="10"/>
      <c r="L5" s="10"/>
      <c r="M5" s="10"/>
      <c r="N5" s="12"/>
    </row>
    <row r="6" spans="1:14" x14ac:dyDescent="0.3">
      <c r="A6" s="28"/>
      <c r="B6" s="26"/>
      <c r="C6" s="10"/>
      <c r="D6" s="10"/>
      <c r="E6" s="10"/>
      <c r="F6" s="10"/>
      <c r="G6" s="10"/>
      <c r="H6" s="10"/>
      <c r="I6" s="10"/>
      <c r="J6" s="10"/>
      <c r="K6" s="10"/>
      <c r="L6" s="10"/>
      <c r="M6" s="10"/>
      <c r="N6" s="12"/>
    </row>
    <row r="7" spans="1:14" x14ac:dyDescent="0.3">
      <c r="A7" s="11"/>
      <c r="B7" s="10"/>
      <c r="C7" s="10"/>
      <c r="D7" s="10"/>
      <c r="E7" s="10"/>
      <c r="F7" s="10"/>
      <c r="G7" s="10"/>
      <c r="H7" s="10"/>
      <c r="I7" s="10"/>
      <c r="J7" s="10"/>
      <c r="K7" s="10"/>
      <c r="L7" s="10"/>
      <c r="M7" s="25"/>
      <c r="N7" s="12"/>
    </row>
    <row r="8" spans="1:14" ht="21" x14ac:dyDescent="0.3">
      <c r="A8" s="231" t="s">
        <v>115</v>
      </c>
      <c r="B8" s="232"/>
      <c r="C8" s="232"/>
      <c r="D8" s="232"/>
      <c r="E8" s="232"/>
      <c r="F8" s="232"/>
      <c r="G8" s="232"/>
      <c r="H8" s="232"/>
      <c r="I8" s="232"/>
      <c r="J8" s="232"/>
      <c r="K8" s="232"/>
      <c r="L8" s="232"/>
      <c r="M8" s="232"/>
      <c r="N8" s="233"/>
    </row>
    <row r="9" spans="1:14" ht="21" x14ac:dyDescent="0.3">
      <c r="A9" s="231" t="s">
        <v>79</v>
      </c>
      <c r="B9" s="232"/>
      <c r="C9" s="232"/>
      <c r="D9" s="232"/>
      <c r="E9" s="232"/>
      <c r="F9" s="232"/>
      <c r="G9" s="232"/>
      <c r="H9" s="232"/>
      <c r="I9" s="232"/>
      <c r="J9" s="232"/>
      <c r="K9" s="232"/>
      <c r="L9" s="232"/>
      <c r="M9" s="232"/>
      <c r="N9" s="233"/>
    </row>
    <row r="10" spans="1:14" x14ac:dyDescent="0.3">
      <c r="A10" s="11"/>
      <c r="B10" s="10"/>
      <c r="C10" s="10"/>
      <c r="D10" s="10"/>
      <c r="E10" s="10"/>
      <c r="F10" s="10"/>
      <c r="G10" s="10"/>
      <c r="H10" s="10"/>
      <c r="I10" s="10"/>
      <c r="J10" s="10"/>
      <c r="K10" s="10"/>
      <c r="L10" s="10"/>
      <c r="M10" s="10"/>
      <c r="N10" s="12"/>
    </row>
    <row r="11" spans="1:14" ht="28.8" x14ac:dyDescent="0.3">
      <c r="A11" s="243" t="s">
        <v>104</v>
      </c>
      <c r="B11" s="244"/>
      <c r="C11" s="244"/>
      <c r="D11" s="244"/>
      <c r="E11" s="244"/>
      <c r="F11" s="244"/>
      <c r="G11" s="244"/>
      <c r="H11" s="244"/>
      <c r="I11" s="244"/>
      <c r="J11" s="244"/>
      <c r="K11" s="244"/>
      <c r="L11" s="244"/>
      <c r="M11" s="244"/>
      <c r="N11" s="245"/>
    </row>
    <row r="12" spans="1:14" ht="10.5" customHeight="1" x14ac:dyDescent="0.3">
      <c r="A12" s="11"/>
      <c r="B12" s="10"/>
      <c r="C12" s="10"/>
      <c r="D12" s="10"/>
      <c r="E12" s="10"/>
      <c r="F12" s="10"/>
      <c r="G12" s="10"/>
      <c r="H12" s="10"/>
      <c r="I12" s="10"/>
      <c r="J12" s="10"/>
      <c r="K12" s="10"/>
      <c r="L12" s="10"/>
      <c r="M12" s="10"/>
      <c r="N12" s="12"/>
    </row>
    <row r="13" spans="1:14" ht="40.200000000000003" customHeight="1" x14ac:dyDescent="0.3">
      <c r="A13" s="11"/>
      <c r="B13" s="234" t="s">
        <v>83</v>
      </c>
      <c r="C13" s="234"/>
      <c r="D13" s="234"/>
      <c r="E13" s="234"/>
      <c r="F13" s="234"/>
      <c r="G13" s="234"/>
      <c r="H13" s="234"/>
      <c r="I13" s="234"/>
      <c r="J13" s="234"/>
      <c r="K13" s="234"/>
      <c r="L13" s="234"/>
      <c r="M13" s="234"/>
      <c r="N13" s="12"/>
    </row>
    <row r="14" spans="1:14" ht="15" thickBot="1" x14ac:dyDescent="0.35">
      <c r="A14" s="11"/>
      <c r="B14" s="10"/>
      <c r="C14" s="10"/>
      <c r="D14" s="10"/>
      <c r="E14" s="10"/>
      <c r="F14" s="10"/>
      <c r="G14" s="10"/>
      <c r="H14" s="10"/>
      <c r="I14" s="10"/>
      <c r="J14" s="10"/>
      <c r="K14" s="10"/>
      <c r="L14" s="10"/>
      <c r="M14" s="10"/>
      <c r="N14" s="12"/>
    </row>
    <row r="15" spans="1:14" ht="18.600000000000001" thickBot="1" x14ac:dyDescent="0.35">
      <c r="A15" s="11"/>
      <c r="B15" s="240" t="s">
        <v>33</v>
      </c>
      <c r="C15" s="241"/>
      <c r="D15" s="241"/>
      <c r="E15" s="241"/>
      <c r="F15" s="241"/>
      <c r="G15" s="241"/>
      <c r="H15" s="241"/>
      <c r="I15" s="241"/>
      <c r="J15" s="241"/>
      <c r="K15" s="241"/>
      <c r="L15" s="241"/>
      <c r="M15" s="242"/>
      <c r="N15" s="12"/>
    </row>
    <row r="16" spans="1:14" x14ac:dyDescent="0.3">
      <c r="A16" s="11"/>
      <c r="B16" s="237"/>
      <c r="C16" s="238"/>
      <c r="D16" s="238"/>
      <c r="E16" s="238"/>
      <c r="F16" s="238"/>
      <c r="G16" s="238"/>
      <c r="H16" s="238"/>
      <c r="I16" s="238"/>
      <c r="J16" s="238"/>
      <c r="K16" s="238"/>
      <c r="L16" s="238"/>
      <c r="M16" s="239"/>
      <c r="N16" s="12"/>
    </row>
    <row r="17" spans="1:14" x14ac:dyDescent="0.3">
      <c r="A17" s="11"/>
      <c r="B17" s="11"/>
      <c r="C17" s="13"/>
      <c r="D17" s="10"/>
      <c r="E17" s="10"/>
      <c r="F17" s="10"/>
      <c r="G17" s="10"/>
      <c r="H17" s="13"/>
      <c r="I17" s="10"/>
      <c r="J17" s="10"/>
      <c r="K17" s="10"/>
      <c r="L17" s="10"/>
      <c r="M17" s="12"/>
      <c r="N17" s="12"/>
    </row>
    <row r="18" spans="1:14" x14ac:dyDescent="0.3">
      <c r="A18" s="11"/>
      <c r="B18" s="237" t="s">
        <v>105</v>
      </c>
      <c r="C18" s="238"/>
      <c r="D18" s="238"/>
      <c r="E18" s="238"/>
      <c r="F18" s="238"/>
      <c r="G18" s="238"/>
      <c r="H18" s="238"/>
      <c r="I18" s="238"/>
      <c r="J18" s="238"/>
      <c r="K18" s="238"/>
      <c r="L18" s="238"/>
      <c r="M18" s="12"/>
      <c r="N18" s="12"/>
    </row>
    <row r="19" spans="1:14" ht="63.6" customHeight="1" x14ac:dyDescent="0.3">
      <c r="A19" s="11"/>
      <c r="B19" s="20"/>
      <c r="C19" s="235" t="s">
        <v>106</v>
      </c>
      <c r="D19" s="235"/>
      <c r="E19" s="235"/>
      <c r="F19" s="235"/>
      <c r="G19" s="235"/>
      <c r="H19" s="235"/>
      <c r="I19" s="235"/>
      <c r="J19" s="235"/>
      <c r="K19" s="235"/>
      <c r="L19" s="235"/>
      <c r="M19" s="236"/>
      <c r="N19" s="12"/>
    </row>
    <row r="20" spans="1:14" ht="18" x14ac:dyDescent="0.3">
      <c r="A20" s="11"/>
      <c r="B20" s="44" t="s">
        <v>34</v>
      </c>
      <c r="C20" s="43"/>
      <c r="D20" s="43"/>
      <c r="E20" s="43"/>
      <c r="F20" s="43"/>
      <c r="G20" s="43"/>
      <c r="H20" s="43"/>
      <c r="I20" s="43"/>
      <c r="J20" s="43"/>
      <c r="K20" s="43"/>
      <c r="L20" s="43"/>
      <c r="M20" s="12"/>
      <c r="N20" s="12"/>
    </row>
    <row r="21" spans="1:14" ht="18" x14ac:dyDescent="0.3">
      <c r="A21" s="11"/>
      <c r="B21" s="44"/>
      <c r="C21" s="43"/>
      <c r="D21" s="45" t="s">
        <v>78</v>
      </c>
      <c r="E21" s="43"/>
      <c r="F21" s="43"/>
      <c r="G21" s="43"/>
      <c r="H21" s="43"/>
      <c r="I21" s="43"/>
      <c r="J21" s="43"/>
      <c r="K21" s="43"/>
      <c r="L21" s="43"/>
      <c r="M21" s="12"/>
      <c r="N21" s="12"/>
    </row>
    <row r="22" spans="1:14" x14ac:dyDescent="0.3">
      <c r="A22" s="11"/>
      <c r="B22" s="229"/>
      <c r="C22" s="230"/>
      <c r="D22" s="21" t="s">
        <v>84</v>
      </c>
      <c r="E22" s="18"/>
      <c r="F22" s="18"/>
      <c r="G22" s="18"/>
      <c r="H22" s="18"/>
      <c r="I22" s="18"/>
      <c r="J22" s="18"/>
      <c r="K22" s="18"/>
      <c r="L22" s="18"/>
      <c r="M22" s="12"/>
      <c r="N22" s="12"/>
    </row>
    <row r="23" spans="1:14" x14ac:dyDescent="0.3">
      <c r="A23" s="11"/>
      <c r="B23" s="55"/>
      <c r="C23" s="3"/>
      <c r="D23" s="21" t="s">
        <v>127</v>
      </c>
      <c r="E23" s="18"/>
      <c r="F23" s="18"/>
      <c r="G23" s="18"/>
      <c r="H23" s="18"/>
      <c r="I23" s="18"/>
      <c r="J23" s="18"/>
      <c r="K23" s="18"/>
      <c r="L23" s="18"/>
      <c r="M23" s="12"/>
      <c r="N23" s="12"/>
    </row>
    <row r="24" spans="1:14" x14ac:dyDescent="0.3">
      <c r="A24" s="11"/>
      <c r="B24" s="55"/>
      <c r="C24" s="3"/>
      <c r="D24" s="21" t="s">
        <v>20</v>
      </c>
      <c r="E24" s="18"/>
      <c r="F24" s="18"/>
      <c r="G24" s="18"/>
      <c r="H24" s="18"/>
      <c r="I24" s="18"/>
      <c r="J24" s="18"/>
      <c r="K24" s="18"/>
      <c r="L24" s="18"/>
      <c r="M24" s="12"/>
      <c r="N24" s="12"/>
    </row>
    <row r="25" spans="1:14" x14ac:dyDescent="0.3">
      <c r="A25" s="11"/>
      <c r="B25" s="55"/>
      <c r="C25" s="3"/>
      <c r="D25" s="21" t="s">
        <v>141</v>
      </c>
      <c r="E25" s="18"/>
      <c r="F25" s="18"/>
      <c r="G25" s="18"/>
      <c r="H25" s="18"/>
      <c r="I25" s="18"/>
      <c r="J25" s="18"/>
      <c r="K25" s="18"/>
      <c r="L25" s="18"/>
      <c r="M25" s="12"/>
      <c r="N25" s="12"/>
    </row>
    <row r="26" spans="1:14" x14ac:dyDescent="0.3">
      <c r="A26" s="11"/>
      <c r="B26" s="55"/>
      <c r="C26" s="3"/>
      <c r="D26" s="21" t="s">
        <v>267</v>
      </c>
      <c r="E26" s="18"/>
      <c r="F26" s="18"/>
      <c r="G26" s="18"/>
      <c r="H26" s="18"/>
      <c r="I26" s="18"/>
      <c r="J26" s="18"/>
      <c r="K26" s="18"/>
      <c r="L26" s="18"/>
      <c r="M26" s="12"/>
      <c r="N26" s="12"/>
    </row>
    <row r="27" spans="1:14" x14ac:dyDescent="0.3">
      <c r="A27" s="11"/>
      <c r="B27" s="55"/>
      <c r="C27" s="3"/>
      <c r="D27" s="18"/>
      <c r="E27" s="18"/>
      <c r="F27" s="18"/>
      <c r="G27" s="18"/>
      <c r="H27" s="18"/>
      <c r="I27" s="18"/>
      <c r="J27" s="18"/>
      <c r="K27" s="18"/>
      <c r="L27" s="18"/>
      <c r="M27" s="12"/>
      <c r="N27" s="12"/>
    </row>
    <row r="28" spans="1:14" ht="14.4" customHeight="1" x14ac:dyDescent="0.3">
      <c r="A28" s="11"/>
      <c r="B28" s="229" t="s">
        <v>107</v>
      </c>
      <c r="C28" s="230"/>
      <c r="D28" s="230"/>
      <c r="E28" s="230"/>
      <c r="F28" s="230"/>
      <c r="G28" s="251" t="s">
        <v>35</v>
      </c>
      <c r="H28" s="251"/>
      <c r="I28" s="251"/>
      <c r="J28" s="18"/>
      <c r="K28" s="18"/>
      <c r="L28" s="18"/>
      <c r="M28" s="22"/>
      <c r="N28" s="12"/>
    </row>
    <row r="29" spans="1:14" x14ac:dyDescent="0.3">
      <c r="A29" s="11"/>
      <c r="B29" s="55"/>
      <c r="C29" s="3"/>
      <c r="D29" s="18"/>
      <c r="E29" s="18"/>
      <c r="F29" s="18"/>
      <c r="G29" s="18"/>
      <c r="H29" s="18"/>
      <c r="I29" s="18"/>
      <c r="J29" s="18"/>
      <c r="K29" s="18"/>
      <c r="L29" s="18"/>
      <c r="M29" s="12"/>
      <c r="N29" s="12"/>
    </row>
    <row r="30" spans="1:14" x14ac:dyDescent="0.3">
      <c r="A30" s="11"/>
      <c r="B30" s="55"/>
      <c r="C30" s="3"/>
      <c r="D30" s="18"/>
      <c r="E30" s="18"/>
      <c r="F30" s="18"/>
      <c r="G30" s="18"/>
      <c r="H30" s="18"/>
      <c r="I30" s="18"/>
      <c r="J30" s="18"/>
      <c r="K30" s="18"/>
      <c r="L30" s="18"/>
      <c r="M30" s="12"/>
      <c r="N30" s="12"/>
    </row>
    <row r="31" spans="1:14" ht="34.200000000000003" customHeight="1" x14ac:dyDescent="0.3">
      <c r="A31" s="11"/>
      <c r="B31" s="248" t="s">
        <v>289</v>
      </c>
      <c r="C31" s="249"/>
      <c r="D31" s="249"/>
      <c r="E31" s="249"/>
      <c r="F31" s="249"/>
      <c r="G31" s="249"/>
      <c r="H31" s="249"/>
      <c r="I31" s="249"/>
      <c r="J31" s="249"/>
      <c r="K31" s="249"/>
      <c r="L31" s="249"/>
      <c r="M31" s="250"/>
      <c r="N31" s="12"/>
    </row>
    <row r="32" spans="1:14" ht="15" thickBot="1" x14ac:dyDescent="0.35">
      <c r="A32" s="11"/>
      <c r="B32" s="56"/>
      <c r="C32" s="57"/>
      <c r="D32" s="23"/>
      <c r="E32" s="23"/>
      <c r="F32" s="23"/>
      <c r="G32" s="23"/>
      <c r="H32" s="23"/>
      <c r="I32" s="23"/>
      <c r="J32" s="23"/>
      <c r="K32" s="23"/>
      <c r="L32" s="23"/>
      <c r="M32" s="24"/>
      <c r="N32" s="12"/>
    </row>
    <row r="33" spans="1:14" ht="5.25" customHeight="1" thickBot="1" x14ac:dyDescent="0.35">
      <c r="A33" s="11"/>
      <c r="B33" s="3"/>
      <c r="C33" s="3"/>
      <c r="D33" s="18"/>
      <c r="E33" s="18"/>
      <c r="F33" s="18"/>
      <c r="G33" s="18"/>
      <c r="H33" s="18"/>
      <c r="I33" s="18"/>
      <c r="J33" s="18"/>
      <c r="K33" s="18"/>
      <c r="L33" s="18"/>
      <c r="M33" s="10"/>
      <c r="N33" s="12"/>
    </row>
    <row r="34" spans="1:14" ht="18.899999999999999" customHeight="1" thickBot="1" x14ac:dyDescent="0.35">
      <c r="A34" s="11"/>
      <c r="B34" s="200" t="s">
        <v>36</v>
      </c>
      <c r="C34" s="201"/>
      <c r="D34" s="201"/>
      <c r="E34" s="201"/>
      <c r="F34" s="201"/>
      <c r="G34" s="201"/>
      <c r="H34" s="201"/>
      <c r="I34" s="201"/>
      <c r="J34" s="201"/>
      <c r="K34" s="201"/>
      <c r="L34" s="201"/>
      <c r="M34" s="202"/>
      <c r="N34" s="12"/>
    </row>
    <row r="35" spans="1:14" ht="18" x14ac:dyDescent="0.3">
      <c r="A35" s="11"/>
      <c r="B35" s="226" t="s">
        <v>116</v>
      </c>
      <c r="C35" s="227"/>
      <c r="D35" s="227"/>
      <c r="E35" s="227"/>
      <c r="F35" s="227"/>
      <c r="G35" s="227"/>
      <c r="H35" s="227"/>
      <c r="I35" s="227"/>
      <c r="J35" s="227"/>
      <c r="K35" s="227"/>
      <c r="L35" s="227"/>
      <c r="M35" s="228"/>
      <c r="N35" s="12"/>
    </row>
    <row r="36" spans="1:14" ht="33.75" customHeight="1" thickBot="1" x14ac:dyDescent="0.35">
      <c r="A36" s="11"/>
      <c r="B36" s="206" t="s">
        <v>117</v>
      </c>
      <c r="C36" s="207"/>
      <c r="D36" s="207"/>
      <c r="E36" s="207"/>
      <c r="F36" s="207"/>
      <c r="G36" s="207"/>
      <c r="H36" s="207"/>
      <c r="I36" s="207"/>
      <c r="J36" s="207"/>
      <c r="K36" s="207"/>
      <c r="L36" s="207"/>
      <c r="M36" s="208"/>
      <c r="N36" s="12"/>
    </row>
    <row r="37" spans="1:14" ht="18.600000000000001" customHeight="1" x14ac:dyDescent="0.3">
      <c r="A37" s="11"/>
      <c r="B37" s="203" t="s">
        <v>85</v>
      </c>
      <c r="C37" s="204"/>
      <c r="D37" s="204"/>
      <c r="E37" s="204"/>
      <c r="F37" s="204"/>
      <c r="G37" s="204"/>
      <c r="H37" s="204"/>
      <c r="I37" s="204"/>
      <c r="J37" s="204"/>
      <c r="K37" s="204"/>
      <c r="L37" s="204"/>
      <c r="M37" s="205"/>
      <c r="N37" s="12"/>
    </row>
    <row r="38" spans="1:14" ht="121.2" customHeight="1" thickBot="1" x14ac:dyDescent="0.35">
      <c r="A38" s="11"/>
      <c r="B38" s="206" t="s">
        <v>113</v>
      </c>
      <c r="C38" s="207"/>
      <c r="D38" s="207"/>
      <c r="E38" s="207"/>
      <c r="F38" s="207"/>
      <c r="G38" s="207"/>
      <c r="H38" s="207"/>
      <c r="I38" s="207"/>
      <c r="J38" s="207"/>
      <c r="K38" s="207"/>
      <c r="L38" s="207"/>
      <c r="M38" s="208"/>
      <c r="N38" s="12"/>
    </row>
    <row r="39" spans="1:14" ht="18" x14ac:dyDescent="0.3">
      <c r="A39" s="11"/>
      <c r="B39" s="209" t="s">
        <v>277</v>
      </c>
      <c r="C39" s="210"/>
      <c r="D39" s="210"/>
      <c r="E39" s="210"/>
      <c r="F39" s="210"/>
      <c r="G39" s="210"/>
      <c r="H39" s="210"/>
      <c r="I39" s="210"/>
      <c r="J39" s="210"/>
      <c r="K39" s="210"/>
      <c r="L39" s="210"/>
      <c r="M39" s="211"/>
      <c r="N39" s="12"/>
    </row>
    <row r="40" spans="1:14" ht="266.39999999999998" customHeight="1" thickBot="1" x14ac:dyDescent="0.35">
      <c r="A40" s="11"/>
      <c r="B40" s="218" t="s">
        <v>278</v>
      </c>
      <c r="C40" s="246"/>
      <c r="D40" s="246"/>
      <c r="E40" s="246"/>
      <c r="F40" s="246"/>
      <c r="G40" s="246"/>
      <c r="H40" s="246"/>
      <c r="I40" s="246"/>
      <c r="J40" s="246"/>
      <c r="K40" s="246"/>
      <c r="L40" s="246"/>
      <c r="M40" s="247"/>
      <c r="N40" s="12"/>
    </row>
    <row r="41" spans="1:14" ht="18" x14ac:dyDescent="0.3">
      <c r="A41" s="11"/>
      <c r="B41" s="209" t="s">
        <v>37</v>
      </c>
      <c r="C41" s="210"/>
      <c r="D41" s="210"/>
      <c r="E41" s="210"/>
      <c r="F41" s="210"/>
      <c r="G41" s="210"/>
      <c r="H41" s="210"/>
      <c r="I41" s="210"/>
      <c r="J41" s="210"/>
      <c r="K41" s="210"/>
      <c r="L41" s="210"/>
      <c r="M41" s="211"/>
      <c r="N41" s="12"/>
    </row>
    <row r="42" spans="1:14" ht="123" customHeight="1" thickBot="1" x14ac:dyDescent="0.35">
      <c r="A42" s="11"/>
      <c r="B42" s="218" t="s">
        <v>118</v>
      </c>
      <c r="C42" s="246"/>
      <c r="D42" s="246"/>
      <c r="E42" s="246"/>
      <c r="F42" s="246"/>
      <c r="G42" s="246"/>
      <c r="H42" s="246"/>
      <c r="I42" s="246"/>
      <c r="J42" s="246"/>
      <c r="K42" s="246"/>
      <c r="L42" s="246"/>
      <c r="M42" s="247"/>
      <c r="N42" s="12"/>
    </row>
    <row r="43" spans="1:14" ht="18" x14ac:dyDescent="0.3">
      <c r="A43" s="11"/>
      <c r="B43" s="212" t="s">
        <v>119</v>
      </c>
      <c r="C43" s="213"/>
      <c r="D43" s="213"/>
      <c r="E43" s="213"/>
      <c r="F43" s="213"/>
      <c r="G43" s="213"/>
      <c r="H43" s="213"/>
      <c r="I43" s="213"/>
      <c r="J43" s="213"/>
      <c r="K43" s="213"/>
      <c r="L43" s="213"/>
      <c r="M43" s="214"/>
      <c r="N43" s="12"/>
    </row>
    <row r="44" spans="1:14" s="79" customFormat="1" ht="18.600000000000001" thickBot="1" x14ac:dyDescent="0.35">
      <c r="A44" s="77"/>
      <c r="B44" s="215" t="s">
        <v>120</v>
      </c>
      <c r="C44" s="216"/>
      <c r="D44" s="216"/>
      <c r="E44" s="216"/>
      <c r="F44" s="216"/>
      <c r="G44" s="216"/>
      <c r="H44" s="216"/>
      <c r="I44" s="216"/>
      <c r="J44" s="216"/>
      <c r="K44" s="216"/>
      <c r="L44" s="216"/>
      <c r="M44" s="217"/>
      <c r="N44" s="78"/>
    </row>
    <row r="45" spans="1:14" s="79" customFormat="1" ht="18.75" customHeight="1" x14ac:dyDescent="0.3">
      <c r="A45" s="77"/>
      <c r="B45" s="212" t="s">
        <v>121</v>
      </c>
      <c r="C45" s="213"/>
      <c r="D45" s="213"/>
      <c r="E45" s="213"/>
      <c r="F45" s="213"/>
      <c r="G45" s="213"/>
      <c r="H45" s="213"/>
      <c r="I45" s="213"/>
      <c r="J45" s="213"/>
      <c r="K45" s="213"/>
      <c r="L45" s="213"/>
      <c r="M45" s="214"/>
      <c r="N45" s="78"/>
    </row>
    <row r="46" spans="1:14" s="79" customFormat="1" ht="49.5" customHeight="1" thickBot="1" x14ac:dyDescent="0.35">
      <c r="A46" s="77"/>
      <c r="B46" s="218" t="s">
        <v>276</v>
      </c>
      <c r="C46" s="219"/>
      <c r="D46" s="219"/>
      <c r="E46" s="219"/>
      <c r="F46" s="219"/>
      <c r="G46" s="219"/>
      <c r="H46" s="219"/>
      <c r="I46" s="219"/>
      <c r="J46" s="219"/>
      <c r="K46" s="219"/>
      <c r="L46" s="219"/>
      <c r="M46" s="220"/>
      <c r="N46" s="78"/>
    </row>
    <row r="47" spans="1:14" ht="18.600000000000001" customHeight="1" x14ac:dyDescent="0.3">
      <c r="A47" s="11"/>
      <c r="B47" s="221" t="s">
        <v>41</v>
      </c>
      <c r="C47" s="222"/>
      <c r="D47" s="222"/>
      <c r="E47" s="222"/>
      <c r="F47" s="222"/>
      <c r="G47" s="222"/>
      <c r="H47" s="222"/>
      <c r="I47" s="222"/>
      <c r="J47" s="222"/>
      <c r="K47" s="222"/>
      <c r="L47" s="222"/>
      <c r="M47" s="223"/>
      <c r="N47" s="12"/>
    </row>
    <row r="48" spans="1:14" ht="21" customHeight="1" thickBot="1" x14ac:dyDescent="0.35">
      <c r="A48" s="11"/>
      <c r="B48" s="206" t="s">
        <v>40</v>
      </c>
      <c r="C48" s="207"/>
      <c r="D48" s="207"/>
      <c r="E48" s="207"/>
      <c r="F48" s="207"/>
      <c r="G48" s="207"/>
      <c r="H48" s="207"/>
      <c r="I48" s="207"/>
      <c r="J48" s="207"/>
      <c r="K48" s="207"/>
      <c r="L48" s="207"/>
      <c r="M48" s="208"/>
      <c r="N48" s="12"/>
    </row>
    <row r="49" spans="1:14" ht="5.25" customHeight="1" thickBot="1" x14ac:dyDescent="0.35">
      <c r="A49" s="11"/>
      <c r="B49" s="10"/>
      <c r="C49" s="10"/>
      <c r="D49" s="10"/>
      <c r="E49" s="10"/>
      <c r="F49" s="10"/>
      <c r="G49" s="10"/>
      <c r="H49" s="10"/>
      <c r="I49" s="10"/>
      <c r="J49" s="10"/>
      <c r="K49" s="10"/>
      <c r="L49" s="10"/>
      <c r="M49" s="10"/>
      <c r="N49" s="12"/>
    </row>
    <row r="50" spans="1:14" ht="18.899999999999999" customHeight="1" thickBot="1" x14ac:dyDescent="0.35">
      <c r="A50" s="11"/>
      <c r="B50" s="200" t="s">
        <v>38</v>
      </c>
      <c r="C50" s="201"/>
      <c r="D50" s="201"/>
      <c r="E50" s="201"/>
      <c r="F50" s="201"/>
      <c r="G50" s="201"/>
      <c r="H50" s="201"/>
      <c r="I50" s="201"/>
      <c r="J50" s="201"/>
      <c r="K50" s="201"/>
      <c r="L50" s="201"/>
      <c r="M50" s="202"/>
      <c r="N50" s="12"/>
    </row>
    <row r="51" spans="1:14" ht="32.25" customHeight="1" thickBot="1" x14ac:dyDescent="0.35">
      <c r="A51" s="11"/>
      <c r="B51" s="197" t="s">
        <v>86</v>
      </c>
      <c r="C51" s="224"/>
      <c r="D51" s="224"/>
      <c r="E51" s="224"/>
      <c r="F51" s="224"/>
      <c r="G51" s="224"/>
      <c r="H51" s="224"/>
      <c r="I51" s="224"/>
      <c r="J51" s="224"/>
      <c r="K51" s="224"/>
      <c r="L51" s="224"/>
      <c r="M51" s="225"/>
      <c r="N51" s="33"/>
    </row>
    <row r="52" spans="1:14" ht="15" thickBot="1" x14ac:dyDescent="0.35">
      <c r="A52" s="11"/>
      <c r="B52" s="10"/>
      <c r="C52" s="10"/>
      <c r="D52" s="10"/>
      <c r="E52" s="10"/>
      <c r="F52" s="10"/>
      <c r="G52" s="10"/>
      <c r="H52" s="10"/>
      <c r="I52" s="10"/>
      <c r="J52" s="10"/>
      <c r="K52" s="10"/>
      <c r="L52" s="10"/>
      <c r="M52" s="10"/>
      <c r="N52" s="12"/>
    </row>
    <row r="53" spans="1:14" ht="18.899999999999999" customHeight="1" thickBot="1" x14ac:dyDescent="0.35">
      <c r="A53" s="11"/>
      <c r="B53" s="200" t="s">
        <v>39</v>
      </c>
      <c r="C53" s="201"/>
      <c r="D53" s="201"/>
      <c r="E53" s="201"/>
      <c r="F53" s="201"/>
      <c r="G53" s="201"/>
      <c r="H53" s="201"/>
      <c r="I53" s="201"/>
      <c r="J53" s="201"/>
      <c r="K53" s="201"/>
      <c r="L53" s="201"/>
      <c r="M53" s="202"/>
      <c r="N53" s="12"/>
    </row>
    <row r="54" spans="1:14" ht="48.75" customHeight="1" thickBot="1" x14ac:dyDescent="0.35">
      <c r="A54" s="11"/>
      <c r="B54" s="197" t="s">
        <v>61</v>
      </c>
      <c r="C54" s="198"/>
      <c r="D54" s="198"/>
      <c r="E54" s="198"/>
      <c r="F54" s="198"/>
      <c r="G54" s="198"/>
      <c r="H54" s="198"/>
      <c r="I54" s="198"/>
      <c r="J54" s="198"/>
      <c r="K54" s="198"/>
      <c r="L54" s="198"/>
      <c r="M54" s="199"/>
      <c r="N54" s="33"/>
    </row>
    <row r="55" spans="1:14" s="19" customFormat="1" ht="21.6" thickBot="1" x14ac:dyDescent="0.35">
      <c r="A55" s="14"/>
      <c r="B55" s="15"/>
      <c r="C55" s="16"/>
      <c r="D55" s="16"/>
      <c r="E55" s="16"/>
      <c r="F55" s="16"/>
      <c r="G55" s="16"/>
      <c r="H55" s="16"/>
      <c r="I55" s="16"/>
      <c r="J55" s="16"/>
      <c r="K55" s="16"/>
      <c r="L55" s="16"/>
      <c r="M55" s="16"/>
      <c r="N55" s="17"/>
    </row>
  </sheetData>
  <sheetProtection algorithmName="SHA-512" hashValue="70jUfRvuADhzmiEDydIXQxTRdGOgUmTFGtpuZd4Dtfike8P+TEvcaFaKZlB6T9qLazU7z8qWBS9x4OfGO5w0pQ==" saltValue="v9y7+YpzLRBdr9vobYXQvg==" spinCount="100000" sheet="1" objects="1" scenarios="1"/>
  <mergeCells count="31">
    <mergeCell ref="B36:M36"/>
    <mergeCell ref="B42:M42"/>
    <mergeCell ref="B31:M31"/>
    <mergeCell ref="B28:F28"/>
    <mergeCell ref="G28:I28"/>
    <mergeCell ref="B40:M40"/>
    <mergeCell ref="B22:C22"/>
    <mergeCell ref="A9:N9"/>
    <mergeCell ref="A8:N8"/>
    <mergeCell ref="B13:M13"/>
    <mergeCell ref="C19:M19"/>
    <mergeCell ref="B18:L18"/>
    <mergeCell ref="B16:M16"/>
    <mergeCell ref="B15:M15"/>
    <mergeCell ref="A11:N11"/>
    <mergeCell ref="B54:M54"/>
    <mergeCell ref="B34:M34"/>
    <mergeCell ref="B37:M37"/>
    <mergeCell ref="B38:M38"/>
    <mergeCell ref="B41:M41"/>
    <mergeCell ref="B43:M43"/>
    <mergeCell ref="B44:M44"/>
    <mergeCell ref="B45:M45"/>
    <mergeCell ref="B46:M46"/>
    <mergeCell ref="B47:M47"/>
    <mergeCell ref="B48:M48"/>
    <mergeCell ref="B51:M51"/>
    <mergeCell ref="B50:M50"/>
    <mergeCell ref="B53:M53"/>
    <mergeCell ref="B35:M35"/>
    <mergeCell ref="B39:M39"/>
  </mergeCells>
  <hyperlinks>
    <hyperlink ref="D22" location="'Dépenses sur factures'!B7" display="Dépenses sur factures" xr:uid="{9195E814-9609-4FF8-8779-EC3EAAF15AD0}"/>
    <hyperlink ref="D24" location="'Dépenses de rémunération'!B5" display="Dépenses de rémunération" xr:uid="{5A98905A-BDBB-42D5-B1B2-3DA0281B97C4}"/>
    <hyperlink ref="G28" location="'Synthèse des dépenses'!A1" display="Synthèse des dépenses" xr:uid="{516C244F-5539-474D-AA2A-B7FC43EED0F6}"/>
    <hyperlink ref="D21" location="Information!A1" display="Information!A1" xr:uid="{4619EDD2-4B32-45F0-AB59-CF689FDE8D21}"/>
    <hyperlink ref="D23" location="'Options de coûts simplifiés'!A1" display="Options de coûts simplifiés" xr:uid="{5A4D565B-69D2-4747-8FBE-2449D36F3E5D}"/>
    <hyperlink ref="D25" location="'Frais d''amortissement'!A1" display="Frais d'amortissement" xr:uid="{A2C799A0-8B3F-4F2F-8EC6-DA9A9A4686B8}"/>
    <hyperlink ref="D26" location="'Recettes générées'!A1" display="Recettes générées" xr:uid="{B39A0351-2598-4BA5-9420-934EF784EF1F}"/>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50FF-769E-4FF5-AC7D-5FFB89BDB0DD}">
  <sheetPr codeName="Feuil2">
    <tabColor rgb="FF92D050"/>
  </sheetPr>
  <dimension ref="A1:B16"/>
  <sheetViews>
    <sheetView workbookViewId="0">
      <selection activeCell="B2" sqref="B2"/>
    </sheetView>
  </sheetViews>
  <sheetFormatPr baseColWidth="10" defaultColWidth="11.44140625" defaultRowHeight="14.4" x14ac:dyDescent="0.3"/>
  <cols>
    <col min="1" max="1" width="18.88671875" style="6" bestFit="1" customWidth="1"/>
    <col min="2" max="2" width="98" style="6" customWidth="1"/>
    <col min="3" max="16384" width="11.44140625" style="6"/>
  </cols>
  <sheetData>
    <row r="1" spans="1:2" ht="20.100000000000001" customHeight="1" x14ac:dyDescent="0.3"/>
    <row r="2" spans="1:2" ht="28.8" x14ac:dyDescent="0.3">
      <c r="A2" s="107" t="s">
        <v>65</v>
      </c>
      <c r="B2" s="108" t="s">
        <v>157</v>
      </c>
    </row>
    <row r="3" spans="1:2" ht="20.100000000000001" customHeight="1" x14ac:dyDescent="0.3">
      <c r="A3" s="26"/>
      <c r="B3" s="26"/>
    </row>
    <row r="4" spans="1:2" ht="20.100000000000001" customHeight="1" x14ac:dyDescent="0.3">
      <c r="A4" s="107" t="s">
        <v>66</v>
      </c>
      <c r="B4" s="71"/>
    </row>
    <row r="5" spans="1:2" ht="20.100000000000001" customHeight="1" x14ac:dyDescent="0.3">
      <c r="A5" s="26"/>
      <c r="B5" s="26"/>
    </row>
    <row r="6" spans="1:2" ht="108.75" customHeight="1" x14ac:dyDescent="0.3">
      <c r="A6" s="107" t="s">
        <v>67</v>
      </c>
      <c r="B6" s="71"/>
    </row>
    <row r="7" spans="1:2" ht="20.100000000000001" customHeight="1" x14ac:dyDescent="0.3">
      <c r="A7" s="109"/>
      <c r="B7" s="26"/>
    </row>
    <row r="8" spans="1:2" ht="20.100000000000001" customHeight="1" x14ac:dyDescent="0.3">
      <c r="A8" s="107" t="s">
        <v>97</v>
      </c>
      <c r="B8" s="71"/>
    </row>
    <row r="9" spans="1:2" ht="20.100000000000001" customHeight="1" thickBot="1" x14ac:dyDescent="0.35">
      <c r="A9" s="26"/>
      <c r="B9" s="26"/>
    </row>
    <row r="10" spans="1:2" ht="20.100000000000001" customHeight="1" x14ac:dyDescent="0.3">
      <c r="A10" s="252" t="s">
        <v>75</v>
      </c>
      <c r="B10" s="253"/>
    </row>
    <row r="11" spans="1:2" ht="20.100000000000001" customHeight="1" x14ac:dyDescent="0.3">
      <c r="A11" s="254" t="s">
        <v>69</v>
      </c>
      <c r="B11" s="255"/>
    </row>
    <row r="12" spans="1:2" ht="20.100000000000001" customHeight="1" x14ac:dyDescent="0.3">
      <c r="A12" s="110" t="s">
        <v>81</v>
      </c>
      <c r="B12" s="111" t="s">
        <v>68</v>
      </c>
    </row>
    <row r="13" spans="1:2" ht="20.100000000000001" customHeight="1" x14ac:dyDescent="0.3">
      <c r="A13" s="112" t="s">
        <v>82</v>
      </c>
      <c r="B13" s="113" t="s">
        <v>80</v>
      </c>
    </row>
    <row r="14" spans="1:2" ht="20.100000000000001" customHeight="1" x14ac:dyDescent="0.3">
      <c r="A14" s="256" t="s">
        <v>70</v>
      </c>
      <c r="B14" s="257"/>
    </row>
    <row r="15" spans="1:2" ht="20.100000000000001" customHeight="1" x14ac:dyDescent="0.3">
      <c r="A15" s="114" t="s">
        <v>73</v>
      </c>
      <c r="B15" s="115" t="s">
        <v>71</v>
      </c>
    </row>
    <row r="16" spans="1:2" ht="20.100000000000001" customHeight="1" thickBot="1" x14ac:dyDescent="0.35">
      <c r="A16" s="116" t="s">
        <v>72</v>
      </c>
      <c r="B16" s="117" t="s">
        <v>74</v>
      </c>
    </row>
  </sheetData>
  <sheetProtection algorithmName="SHA-512" hashValue="xSgw7IaDIw+Il9J6l0ioPqA8QmrWydXCBcMiOnWsD1jwLbkHYnSYgDQVJBlxIAh/h6alP6Ewwje/eqPifl47yQ==" saltValue="OnrX2f70MlWw6w2dl9Cszw==" spinCount="100000" sheet="1" objects="1" scenarios="1"/>
  <mergeCells count="3">
    <mergeCell ref="A10:B10"/>
    <mergeCell ref="A11:B11"/>
    <mergeCell ref="A14:B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64E2E54-1250-4081-968E-14C34B94AE03}">
          <x14:formula1>
            <xm:f>'Paramétrage V2'!$D$3:$D$11</xm:f>
          </x14:formula1>
          <xm:sqref>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codeName="Feuil3">
    <tabColor rgb="FF92D050"/>
    <pageSetUpPr fitToPage="1"/>
  </sheetPr>
  <dimension ref="A1:N117"/>
  <sheetViews>
    <sheetView view="pageBreakPreview" zoomScale="80" zoomScaleNormal="70" zoomScaleSheetLayoutView="80" workbookViewId="0">
      <pane ySplit="7" topLeftCell="A8" activePane="bottomLeft" state="frozen"/>
      <selection pane="bottomLeft" activeCell="B8" sqref="B8"/>
    </sheetView>
  </sheetViews>
  <sheetFormatPr baseColWidth="10" defaultColWidth="10.88671875" defaultRowHeight="14.4" x14ac:dyDescent="0.3"/>
  <cols>
    <col min="1" max="1" width="10.6640625" customWidth="1"/>
    <col min="2" max="2" width="20.21875" bestFit="1" customWidth="1"/>
    <col min="3" max="3" width="20.21875" customWidth="1"/>
    <col min="4" max="4" width="40.6640625" customWidth="1"/>
    <col min="5" max="5" width="30.6640625" customWidth="1"/>
    <col min="6" max="6" width="20.6640625" customWidth="1"/>
    <col min="7" max="7" width="27.5546875" customWidth="1"/>
    <col min="8" max="8" width="18.44140625" customWidth="1"/>
    <col min="9" max="9" width="20.6640625" customWidth="1"/>
    <col min="10" max="11" width="18.33203125" customWidth="1"/>
    <col min="12" max="12" width="20.5546875" bestFit="1" customWidth="1"/>
    <col min="13" max="13" width="30.6640625" customWidth="1"/>
    <col min="14" max="14" width="50.6640625" customWidth="1"/>
  </cols>
  <sheetData>
    <row r="1" spans="1:14" ht="47.4" customHeight="1" x14ac:dyDescent="0.3">
      <c r="A1" s="262" t="s">
        <v>87</v>
      </c>
      <c r="B1" s="262"/>
      <c r="C1" s="262"/>
      <c r="D1" s="262"/>
      <c r="E1" s="262"/>
      <c r="F1" s="262"/>
      <c r="G1" s="262"/>
      <c r="H1" s="262"/>
      <c r="I1" s="262"/>
      <c r="J1" s="262"/>
      <c r="K1" s="262"/>
      <c r="L1" s="262"/>
      <c r="M1" s="262"/>
      <c r="N1" s="262"/>
    </row>
    <row r="2" spans="1:14" ht="25.8" x14ac:dyDescent="0.3">
      <c r="A2" s="263" t="s">
        <v>88</v>
      </c>
      <c r="B2" s="263"/>
      <c r="C2" s="263"/>
      <c r="D2" s="263"/>
      <c r="E2" s="263"/>
      <c r="F2" s="263"/>
      <c r="G2" s="263"/>
      <c r="H2" s="263"/>
      <c r="I2" s="263"/>
      <c r="J2" s="263"/>
      <c r="K2" s="263"/>
      <c r="L2" s="263"/>
      <c r="M2" s="263"/>
      <c r="N2" s="263"/>
    </row>
    <row r="3" spans="1:14" ht="25.8" x14ac:dyDescent="0.3">
      <c r="A3" s="118"/>
      <c r="B3" s="118"/>
      <c r="C3" s="118"/>
      <c r="D3" s="118"/>
      <c r="E3" s="260" t="s">
        <v>103</v>
      </c>
      <c r="F3" s="260"/>
      <c r="G3" s="260"/>
      <c r="H3" s="260"/>
      <c r="I3" s="260"/>
      <c r="J3" s="260"/>
      <c r="K3" s="260"/>
      <c r="L3" s="261"/>
      <c r="M3" s="119"/>
      <c r="N3" s="120"/>
    </row>
    <row r="4" spans="1:14" s="34" customFormat="1" ht="43.2" x14ac:dyDescent="0.3">
      <c r="A4" s="258" t="s">
        <v>3</v>
      </c>
      <c r="B4" s="47" t="s">
        <v>122</v>
      </c>
      <c r="C4" s="47" t="s">
        <v>123</v>
      </c>
      <c r="D4" s="121" t="s">
        <v>44</v>
      </c>
      <c r="E4" s="122" t="s">
        <v>22</v>
      </c>
      <c r="F4" s="122" t="s">
        <v>89</v>
      </c>
      <c r="G4" s="122" t="s">
        <v>108</v>
      </c>
      <c r="H4" s="123" t="s">
        <v>271</v>
      </c>
      <c r="I4" s="122" t="s">
        <v>91</v>
      </c>
      <c r="J4" s="122" t="s">
        <v>45</v>
      </c>
      <c r="K4" s="122" t="s">
        <v>52</v>
      </c>
      <c r="L4" s="124" t="s">
        <v>53</v>
      </c>
      <c r="M4" s="125" t="s">
        <v>77</v>
      </c>
      <c r="N4" s="126" t="s">
        <v>8</v>
      </c>
    </row>
    <row r="5" spans="1:14" ht="72" x14ac:dyDescent="0.3">
      <c r="A5" s="259"/>
      <c r="B5" s="127" t="s">
        <v>125</v>
      </c>
      <c r="C5" s="127" t="s">
        <v>131</v>
      </c>
      <c r="D5" s="128" t="s">
        <v>93</v>
      </c>
      <c r="E5" s="48" t="s">
        <v>94</v>
      </c>
      <c r="F5" s="48" t="s">
        <v>90</v>
      </c>
      <c r="G5" s="48" t="s">
        <v>95</v>
      </c>
      <c r="H5" s="127" t="s">
        <v>279</v>
      </c>
      <c r="I5" s="48" t="s">
        <v>92</v>
      </c>
      <c r="J5" s="48" t="s">
        <v>96</v>
      </c>
      <c r="K5" s="48" t="s">
        <v>17</v>
      </c>
      <c r="L5" s="129" t="s">
        <v>76</v>
      </c>
      <c r="M5" s="130" t="s">
        <v>21</v>
      </c>
      <c r="N5" s="131" t="s">
        <v>51</v>
      </c>
    </row>
    <row r="6" spans="1:14" ht="28.8" x14ac:dyDescent="0.3">
      <c r="A6" s="132" t="s">
        <v>4</v>
      </c>
      <c r="B6" s="133" t="s">
        <v>204</v>
      </c>
      <c r="C6" s="133">
        <v>1</v>
      </c>
      <c r="D6" s="49" t="s">
        <v>280</v>
      </c>
      <c r="E6" s="49" t="s">
        <v>281</v>
      </c>
      <c r="F6" s="134">
        <v>45839</v>
      </c>
      <c r="G6" s="49" t="s">
        <v>282</v>
      </c>
      <c r="H6" s="135"/>
      <c r="I6" s="134">
        <v>46154</v>
      </c>
      <c r="J6" s="136">
        <v>6504</v>
      </c>
      <c r="K6" s="137">
        <f>J6*0.2</f>
        <v>1300.8000000000002</v>
      </c>
      <c r="L6" s="138">
        <f>J6+K6</f>
        <v>7804.8</v>
      </c>
      <c r="M6" s="139" t="s">
        <v>26</v>
      </c>
      <c r="N6" s="140"/>
    </row>
    <row r="7" spans="1:14" ht="28.8" x14ac:dyDescent="0.3">
      <c r="A7" s="141" t="s">
        <v>4</v>
      </c>
      <c r="B7" s="133" t="s">
        <v>208</v>
      </c>
      <c r="C7" s="133">
        <v>1</v>
      </c>
      <c r="D7" s="49" t="s">
        <v>280</v>
      </c>
      <c r="E7" s="49" t="s">
        <v>29</v>
      </c>
      <c r="F7" s="134">
        <v>45839</v>
      </c>
      <c r="G7" s="49" t="s">
        <v>283</v>
      </c>
      <c r="H7" s="135"/>
      <c r="I7" s="134">
        <v>46154</v>
      </c>
      <c r="J7" s="142">
        <v>6504</v>
      </c>
      <c r="K7" s="50">
        <f>J7*0.2</f>
        <v>1300.8000000000002</v>
      </c>
      <c r="L7" s="143">
        <f>J7+K7</f>
        <v>7804.8</v>
      </c>
      <c r="M7" s="139" t="s">
        <v>27</v>
      </c>
      <c r="N7" s="140" t="s">
        <v>54</v>
      </c>
    </row>
    <row r="8" spans="1:14" x14ac:dyDescent="0.3">
      <c r="A8" s="144">
        <v>1</v>
      </c>
      <c r="B8" s="71"/>
      <c r="C8" s="71"/>
      <c r="D8" s="51"/>
      <c r="E8" s="51"/>
      <c r="F8" s="70"/>
      <c r="G8" s="51"/>
      <c r="H8" s="51"/>
      <c r="I8" s="70"/>
      <c r="J8" s="65"/>
      <c r="K8" s="66"/>
      <c r="L8" s="143">
        <f t="shared" ref="L8:L71" si="0">J8+K8</f>
        <v>0</v>
      </c>
      <c r="M8" s="67"/>
      <c r="N8" s="68"/>
    </row>
    <row r="9" spans="1:14" x14ac:dyDescent="0.3">
      <c r="A9" s="144">
        <v>2</v>
      </c>
      <c r="B9" s="71"/>
      <c r="C9" s="71"/>
      <c r="D9" s="51"/>
      <c r="E9" s="51"/>
      <c r="F9" s="70"/>
      <c r="G9" s="51"/>
      <c r="H9" s="51"/>
      <c r="I9" s="70"/>
      <c r="J9" s="65"/>
      <c r="K9" s="66"/>
      <c r="L9" s="143">
        <f t="shared" si="0"/>
        <v>0</v>
      </c>
      <c r="M9" s="67"/>
      <c r="N9" s="68"/>
    </row>
    <row r="10" spans="1:14" x14ac:dyDescent="0.3">
      <c r="A10" s="144">
        <v>3</v>
      </c>
      <c r="B10" s="71"/>
      <c r="C10" s="71"/>
      <c r="D10" s="51"/>
      <c r="E10" s="51"/>
      <c r="F10" s="70"/>
      <c r="G10" s="51"/>
      <c r="H10" s="51"/>
      <c r="I10" s="70"/>
      <c r="J10" s="65"/>
      <c r="K10" s="66"/>
      <c r="L10" s="143">
        <f t="shared" si="0"/>
        <v>0</v>
      </c>
      <c r="M10" s="67"/>
      <c r="N10" s="68"/>
    </row>
    <row r="11" spans="1:14" x14ac:dyDescent="0.3">
      <c r="A11" s="144">
        <v>4</v>
      </c>
      <c r="B11" s="71"/>
      <c r="C11" s="71"/>
      <c r="D11" s="51"/>
      <c r="E11" s="51"/>
      <c r="F11" s="70"/>
      <c r="G11" s="51"/>
      <c r="H11" s="51"/>
      <c r="I11" s="70"/>
      <c r="J11" s="65"/>
      <c r="K11" s="66"/>
      <c r="L11" s="143">
        <f t="shared" si="0"/>
        <v>0</v>
      </c>
      <c r="M11" s="67"/>
      <c r="N11" s="68"/>
    </row>
    <row r="12" spans="1:14" x14ac:dyDescent="0.3">
      <c r="A12" s="144">
        <v>5</v>
      </c>
      <c r="B12" s="71"/>
      <c r="C12" s="71"/>
      <c r="D12" s="51"/>
      <c r="E12" s="51"/>
      <c r="F12" s="70"/>
      <c r="G12" s="51"/>
      <c r="H12" s="51"/>
      <c r="I12" s="70"/>
      <c r="J12" s="65"/>
      <c r="K12" s="66"/>
      <c r="L12" s="143">
        <f t="shared" si="0"/>
        <v>0</v>
      </c>
      <c r="M12" s="67"/>
      <c r="N12" s="68"/>
    </row>
    <row r="13" spans="1:14" x14ac:dyDescent="0.3">
      <c r="A13" s="144">
        <v>6</v>
      </c>
      <c r="B13" s="71"/>
      <c r="C13" s="71"/>
      <c r="D13" s="51"/>
      <c r="E13" s="51"/>
      <c r="F13" s="70"/>
      <c r="G13" s="51"/>
      <c r="H13" s="51"/>
      <c r="I13" s="70"/>
      <c r="J13" s="65"/>
      <c r="K13" s="66"/>
      <c r="L13" s="143">
        <f t="shared" si="0"/>
        <v>0</v>
      </c>
      <c r="M13" s="67"/>
      <c r="N13" s="68"/>
    </row>
    <row r="14" spans="1:14" x14ac:dyDescent="0.3">
      <c r="A14" s="144">
        <v>7</v>
      </c>
      <c r="B14" s="71"/>
      <c r="C14" s="71"/>
      <c r="D14" s="51"/>
      <c r="E14" s="51"/>
      <c r="F14" s="70"/>
      <c r="G14" s="51"/>
      <c r="H14" s="51"/>
      <c r="I14" s="70"/>
      <c r="J14" s="65"/>
      <c r="K14" s="66"/>
      <c r="L14" s="143">
        <f t="shared" si="0"/>
        <v>0</v>
      </c>
      <c r="M14" s="67"/>
      <c r="N14" s="68"/>
    </row>
    <row r="15" spans="1:14" x14ac:dyDescent="0.3">
      <c r="A15" s="144">
        <v>8</v>
      </c>
      <c r="B15" s="71"/>
      <c r="C15" s="71"/>
      <c r="D15" s="51"/>
      <c r="E15" s="51"/>
      <c r="F15" s="70"/>
      <c r="G15" s="51"/>
      <c r="H15" s="51"/>
      <c r="I15" s="70"/>
      <c r="J15" s="65"/>
      <c r="K15" s="66"/>
      <c r="L15" s="143">
        <f t="shared" si="0"/>
        <v>0</v>
      </c>
      <c r="M15" s="67"/>
      <c r="N15" s="68"/>
    </row>
    <row r="16" spans="1:14" x14ac:dyDescent="0.3">
      <c r="A16" s="144">
        <v>9</v>
      </c>
      <c r="B16" s="71"/>
      <c r="C16" s="71"/>
      <c r="D16" s="51"/>
      <c r="E16" s="51"/>
      <c r="F16" s="70"/>
      <c r="G16" s="51"/>
      <c r="H16" s="51"/>
      <c r="I16" s="70"/>
      <c r="J16" s="65"/>
      <c r="K16" s="66"/>
      <c r="L16" s="143">
        <f t="shared" si="0"/>
        <v>0</v>
      </c>
      <c r="M16" s="67"/>
      <c r="N16" s="68"/>
    </row>
    <row r="17" spans="1:14" x14ac:dyDescent="0.3">
      <c r="A17" s="144">
        <v>10</v>
      </c>
      <c r="B17" s="71"/>
      <c r="C17" s="71"/>
      <c r="D17" s="51"/>
      <c r="E17" s="51"/>
      <c r="F17" s="70"/>
      <c r="G17" s="51"/>
      <c r="H17" s="51"/>
      <c r="I17" s="70"/>
      <c r="J17" s="65"/>
      <c r="K17" s="66"/>
      <c r="L17" s="143">
        <f t="shared" si="0"/>
        <v>0</v>
      </c>
      <c r="M17" s="67"/>
      <c r="N17" s="68"/>
    </row>
    <row r="18" spans="1:14" x14ac:dyDescent="0.3">
      <c r="A18" s="144">
        <v>11</v>
      </c>
      <c r="B18" s="71"/>
      <c r="C18" s="71"/>
      <c r="D18" s="51"/>
      <c r="E18" s="51"/>
      <c r="F18" s="70"/>
      <c r="G18" s="51"/>
      <c r="H18" s="51"/>
      <c r="I18" s="70"/>
      <c r="J18" s="65"/>
      <c r="K18" s="66"/>
      <c r="L18" s="143">
        <f t="shared" si="0"/>
        <v>0</v>
      </c>
      <c r="M18" s="67"/>
      <c r="N18" s="68"/>
    </row>
    <row r="19" spans="1:14" x14ac:dyDescent="0.3">
      <c r="A19" s="144">
        <v>12</v>
      </c>
      <c r="B19" s="71"/>
      <c r="C19" s="71"/>
      <c r="D19" s="51"/>
      <c r="E19" s="51"/>
      <c r="F19" s="70"/>
      <c r="G19" s="51"/>
      <c r="H19" s="51"/>
      <c r="I19" s="70"/>
      <c r="J19" s="65"/>
      <c r="K19" s="66"/>
      <c r="L19" s="143">
        <f t="shared" si="0"/>
        <v>0</v>
      </c>
      <c r="M19" s="67"/>
      <c r="N19" s="68"/>
    </row>
    <row r="20" spans="1:14" x14ac:dyDescent="0.3">
      <c r="A20" s="144">
        <v>13</v>
      </c>
      <c r="B20" s="71"/>
      <c r="C20" s="71"/>
      <c r="D20" s="51"/>
      <c r="E20" s="51"/>
      <c r="F20" s="70"/>
      <c r="G20" s="51"/>
      <c r="H20" s="51"/>
      <c r="I20" s="70"/>
      <c r="J20" s="65"/>
      <c r="K20" s="66"/>
      <c r="L20" s="143">
        <f t="shared" si="0"/>
        <v>0</v>
      </c>
      <c r="M20" s="67"/>
      <c r="N20" s="68"/>
    </row>
    <row r="21" spans="1:14" x14ac:dyDescent="0.3">
      <c r="A21" s="144">
        <v>14</v>
      </c>
      <c r="B21" s="71"/>
      <c r="C21" s="71"/>
      <c r="D21" s="51"/>
      <c r="E21" s="51"/>
      <c r="F21" s="70"/>
      <c r="G21" s="51"/>
      <c r="H21" s="51"/>
      <c r="I21" s="70"/>
      <c r="J21" s="65"/>
      <c r="K21" s="66"/>
      <c r="L21" s="143">
        <f t="shared" si="0"/>
        <v>0</v>
      </c>
      <c r="M21" s="67"/>
      <c r="N21" s="68"/>
    </row>
    <row r="22" spans="1:14" x14ac:dyDescent="0.3">
      <c r="A22" s="144">
        <v>15</v>
      </c>
      <c r="B22" s="71"/>
      <c r="C22" s="71"/>
      <c r="D22" s="51"/>
      <c r="E22" s="51"/>
      <c r="F22" s="70"/>
      <c r="G22" s="51"/>
      <c r="H22" s="51"/>
      <c r="I22" s="70"/>
      <c r="J22" s="65"/>
      <c r="K22" s="66"/>
      <c r="L22" s="143">
        <f t="shared" si="0"/>
        <v>0</v>
      </c>
      <c r="M22" s="67"/>
      <c r="N22" s="68"/>
    </row>
    <row r="23" spans="1:14" x14ac:dyDescent="0.3">
      <c r="A23" s="144">
        <v>16</v>
      </c>
      <c r="B23" s="71"/>
      <c r="C23" s="71"/>
      <c r="D23" s="51"/>
      <c r="E23" s="51"/>
      <c r="F23" s="70"/>
      <c r="G23" s="51"/>
      <c r="H23" s="51"/>
      <c r="I23" s="70"/>
      <c r="J23" s="65"/>
      <c r="K23" s="66"/>
      <c r="L23" s="143">
        <f t="shared" si="0"/>
        <v>0</v>
      </c>
      <c r="M23" s="67"/>
      <c r="N23" s="68"/>
    </row>
    <row r="24" spans="1:14" x14ac:dyDescent="0.3">
      <c r="A24" s="144">
        <v>17</v>
      </c>
      <c r="B24" s="71"/>
      <c r="C24" s="71"/>
      <c r="D24" s="51"/>
      <c r="E24" s="51"/>
      <c r="F24" s="70"/>
      <c r="G24" s="51"/>
      <c r="H24" s="51"/>
      <c r="I24" s="70"/>
      <c r="J24" s="65"/>
      <c r="K24" s="66"/>
      <c r="L24" s="143">
        <f t="shared" si="0"/>
        <v>0</v>
      </c>
      <c r="M24" s="67"/>
      <c r="N24" s="68"/>
    </row>
    <row r="25" spans="1:14" x14ac:dyDescent="0.3">
      <c r="A25" s="144">
        <v>18</v>
      </c>
      <c r="B25" s="71"/>
      <c r="C25" s="71"/>
      <c r="D25" s="51"/>
      <c r="E25" s="51"/>
      <c r="F25" s="70"/>
      <c r="G25" s="51"/>
      <c r="H25" s="51"/>
      <c r="I25" s="70"/>
      <c r="J25" s="65"/>
      <c r="K25" s="66"/>
      <c r="L25" s="143">
        <f t="shared" si="0"/>
        <v>0</v>
      </c>
      <c r="M25" s="67"/>
      <c r="N25" s="68"/>
    </row>
    <row r="26" spans="1:14" x14ac:dyDescent="0.3">
      <c r="A26" s="144">
        <v>19</v>
      </c>
      <c r="B26" s="71"/>
      <c r="C26" s="71"/>
      <c r="D26" s="51"/>
      <c r="E26" s="51"/>
      <c r="F26" s="70"/>
      <c r="G26" s="51"/>
      <c r="H26" s="51"/>
      <c r="I26" s="70"/>
      <c r="J26" s="65"/>
      <c r="K26" s="66"/>
      <c r="L26" s="143">
        <f t="shared" si="0"/>
        <v>0</v>
      </c>
      <c r="M26" s="67"/>
      <c r="N26" s="68"/>
    </row>
    <row r="27" spans="1:14" x14ac:dyDescent="0.3">
      <c r="A27" s="144">
        <v>20</v>
      </c>
      <c r="B27" s="71"/>
      <c r="C27" s="71"/>
      <c r="D27" s="51"/>
      <c r="E27" s="51"/>
      <c r="F27" s="70"/>
      <c r="G27" s="51"/>
      <c r="H27" s="51"/>
      <c r="I27" s="70"/>
      <c r="J27" s="65"/>
      <c r="K27" s="66"/>
      <c r="L27" s="143">
        <f t="shared" si="0"/>
        <v>0</v>
      </c>
      <c r="M27" s="67"/>
      <c r="N27" s="68"/>
    </row>
    <row r="28" spans="1:14" x14ac:dyDescent="0.3">
      <c r="A28" s="144">
        <v>21</v>
      </c>
      <c r="B28" s="71"/>
      <c r="C28" s="71"/>
      <c r="D28" s="51"/>
      <c r="E28" s="51"/>
      <c r="F28" s="70"/>
      <c r="G28" s="51"/>
      <c r="H28" s="51"/>
      <c r="I28" s="70"/>
      <c r="J28" s="65"/>
      <c r="K28" s="66"/>
      <c r="L28" s="143">
        <f t="shared" si="0"/>
        <v>0</v>
      </c>
      <c r="M28" s="67"/>
      <c r="N28" s="68"/>
    </row>
    <row r="29" spans="1:14" x14ac:dyDescent="0.3">
      <c r="A29" s="144">
        <v>22</v>
      </c>
      <c r="B29" s="71"/>
      <c r="C29" s="71"/>
      <c r="D29" s="51"/>
      <c r="E29" s="51"/>
      <c r="F29" s="70"/>
      <c r="G29" s="51"/>
      <c r="H29" s="51"/>
      <c r="I29" s="70"/>
      <c r="J29" s="65"/>
      <c r="K29" s="66"/>
      <c r="L29" s="143">
        <f t="shared" si="0"/>
        <v>0</v>
      </c>
      <c r="M29" s="67"/>
      <c r="N29" s="68"/>
    </row>
    <row r="30" spans="1:14" x14ac:dyDescent="0.3">
      <c r="A30" s="144">
        <v>23</v>
      </c>
      <c r="B30" s="71"/>
      <c r="C30" s="71"/>
      <c r="D30" s="51"/>
      <c r="E30" s="51"/>
      <c r="F30" s="70"/>
      <c r="G30" s="51"/>
      <c r="H30" s="51"/>
      <c r="I30" s="70"/>
      <c r="J30" s="65"/>
      <c r="K30" s="66"/>
      <c r="L30" s="143">
        <f t="shared" si="0"/>
        <v>0</v>
      </c>
      <c r="M30" s="67"/>
      <c r="N30" s="68"/>
    </row>
    <row r="31" spans="1:14" x14ac:dyDescent="0.3">
      <c r="A31" s="144">
        <v>24</v>
      </c>
      <c r="B31" s="71"/>
      <c r="C31" s="71"/>
      <c r="D31" s="51"/>
      <c r="E31" s="51"/>
      <c r="F31" s="70"/>
      <c r="G31" s="51"/>
      <c r="H31" s="51"/>
      <c r="I31" s="70"/>
      <c r="J31" s="65"/>
      <c r="K31" s="66"/>
      <c r="L31" s="143">
        <f t="shared" si="0"/>
        <v>0</v>
      </c>
      <c r="M31" s="67"/>
      <c r="N31" s="68"/>
    </row>
    <row r="32" spans="1:14" x14ac:dyDescent="0.3">
      <c r="A32" s="144">
        <v>25</v>
      </c>
      <c r="B32" s="71"/>
      <c r="C32" s="71"/>
      <c r="D32" s="51"/>
      <c r="E32" s="51"/>
      <c r="F32" s="70"/>
      <c r="G32" s="51"/>
      <c r="H32" s="51"/>
      <c r="I32" s="70"/>
      <c r="J32" s="65"/>
      <c r="K32" s="66"/>
      <c r="L32" s="143">
        <f t="shared" si="0"/>
        <v>0</v>
      </c>
      <c r="M32" s="67"/>
      <c r="N32" s="68"/>
    </row>
    <row r="33" spans="1:14" x14ac:dyDescent="0.3">
      <c r="A33" s="144">
        <v>26</v>
      </c>
      <c r="B33" s="71"/>
      <c r="C33" s="71"/>
      <c r="D33" s="51"/>
      <c r="E33" s="51"/>
      <c r="F33" s="70"/>
      <c r="G33" s="51"/>
      <c r="H33" s="51"/>
      <c r="I33" s="70"/>
      <c r="J33" s="65"/>
      <c r="K33" s="66"/>
      <c r="L33" s="143">
        <f t="shared" si="0"/>
        <v>0</v>
      </c>
      <c r="M33" s="67"/>
      <c r="N33" s="68"/>
    </row>
    <row r="34" spans="1:14" x14ac:dyDescent="0.3">
      <c r="A34" s="144">
        <v>27</v>
      </c>
      <c r="B34" s="71"/>
      <c r="C34" s="71"/>
      <c r="D34" s="51"/>
      <c r="E34" s="51"/>
      <c r="F34" s="70"/>
      <c r="G34" s="51"/>
      <c r="H34" s="51"/>
      <c r="I34" s="70"/>
      <c r="J34" s="65"/>
      <c r="K34" s="66"/>
      <c r="L34" s="143">
        <f t="shared" si="0"/>
        <v>0</v>
      </c>
      <c r="M34" s="67"/>
      <c r="N34" s="68"/>
    </row>
    <row r="35" spans="1:14" x14ac:dyDescent="0.3">
      <c r="A35" s="144">
        <v>28</v>
      </c>
      <c r="B35" s="71"/>
      <c r="C35" s="71"/>
      <c r="D35" s="51"/>
      <c r="E35" s="51"/>
      <c r="F35" s="70"/>
      <c r="G35" s="51"/>
      <c r="H35" s="51"/>
      <c r="I35" s="70"/>
      <c r="J35" s="65"/>
      <c r="K35" s="66"/>
      <c r="L35" s="143">
        <f t="shared" si="0"/>
        <v>0</v>
      </c>
      <c r="M35" s="67"/>
      <c r="N35" s="68"/>
    </row>
    <row r="36" spans="1:14" x14ac:dyDescent="0.3">
      <c r="A36" s="144">
        <v>29</v>
      </c>
      <c r="B36" s="71"/>
      <c r="C36" s="71"/>
      <c r="D36" s="51"/>
      <c r="E36" s="51"/>
      <c r="F36" s="70"/>
      <c r="G36" s="51"/>
      <c r="H36" s="51"/>
      <c r="I36" s="70"/>
      <c r="J36" s="65"/>
      <c r="K36" s="66"/>
      <c r="L36" s="143">
        <f t="shared" si="0"/>
        <v>0</v>
      </c>
      <c r="M36" s="67"/>
      <c r="N36" s="68"/>
    </row>
    <row r="37" spans="1:14" x14ac:dyDescent="0.3">
      <c r="A37" s="144">
        <v>30</v>
      </c>
      <c r="B37" s="71"/>
      <c r="C37" s="71"/>
      <c r="D37" s="51"/>
      <c r="E37" s="51"/>
      <c r="F37" s="70"/>
      <c r="G37" s="51"/>
      <c r="H37" s="51"/>
      <c r="I37" s="70"/>
      <c r="J37" s="65"/>
      <c r="K37" s="66"/>
      <c r="L37" s="143">
        <f t="shared" si="0"/>
        <v>0</v>
      </c>
      <c r="M37" s="67"/>
      <c r="N37" s="68"/>
    </row>
    <row r="38" spans="1:14" x14ac:dyDescent="0.3">
      <c r="A38" s="144">
        <v>31</v>
      </c>
      <c r="B38" s="71"/>
      <c r="C38" s="71"/>
      <c r="D38" s="51"/>
      <c r="E38" s="51"/>
      <c r="F38" s="70"/>
      <c r="G38" s="51"/>
      <c r="H38" s="51"/>
      <c r="I38" s="70"/>
      <c r="J38" s="65"/>
      <c r="K38" s="66"/>
      <c r="L38" s="143">
        <f t="shared" si="0"/>
        <v>0</v>
      </c>
      <c r="M38" s="67"/>
      <c r="N38" s="68"/>
    </row>
    <row r="39" spans="1:14" x14ac:dyDescent="0.3">
      <c r="A39" s="144">
        <v>32</v>
      </c>
      <c r="B39" s="71"/>
      <c r="C39" s="71"/>
      <c r="D39" s="51"/>
      <c r="E39" s="51"/>
      <c r="F39" s="70"/>
      <c r="G39" s="51"/>
      <c r="H39" s="51"/>
      <c r="I39" s="70"/>
      <c r="J39" s="65"/>
      <c r="K39" s="66"/>
      <c r="L39" s="143">
        <f t="shared" si="0"/>
        <v>0</v>
      </c>
      <c r="M39" s="67"/>
      <c r="N39" s="68"/>
    </row>
    <row r="40" spans="1:14" x14ac:dyDescent="0.3">
      <c r="A40" s="144">
        <v>33</v>
      </c>
      <c r="B40" s="71"/>
      <c r="C40" s="71"/>
      <c r="D40" s="51"/>
      <c r="E40" s="51"/>
      <c r="F40" s="70"/>
      <c r="G40" s="51"/>
      <c r="H40" s="51"/>
      <c r="I40" s="70"/>
      <c r="J40" s="65"/>
      <c r="K40" s="66"/>
      <c r="L40" s="143">
        <f t="shared" si="0"/>
        <v>0</v>
      </c>
      <c r="M40" s="67"/>
      <c r="N40" s="68"/>
    </row>
    <row r="41" spans="1:14" x14ac:dyDescent="0.3">
      <c r="A41" s="144">
        <v>34</v>
      </c>
      <c r="B41" s="71"/>
      <c r="C41" s="71"/>
      <c r="D41" s="51"/>
      <c r="E41" s="51"/>
      <c r="F41" s="70"/>
      <c r="G41" s="51"/>
      <c r="H41" s="51"/>
      <c r="I41" s="70"/>
      <c r="J41" s="65"/>
      <c r="K41" s="66"/>
      <c r="L41" s="143">
        <f t="shared" si="0"/>
        <v>0</v>
      </c>
      <c r="M41" s="67"/>
      <c r="N41" s="68"/>
    </row>
    <row r="42" spans="1:14" x14ac:dyDescent="0.3">
      <c r="A42" s="144">
        <v>35</v>
      </c>
      <c r="B42" s="71"/>
      <c r="C42" s="71"/>
      <c r="D42" s="51"/>
      <c r="E42" s="51"/>
      <c r="F42" s="70"/>
      <c r="G42" s="51"/>
      <c r="H42" s="51"/>
      <c r="I42" s="70"/>
      <c r="J42" s="65"/>
      <c r="K42" s="66"/>
      <c r="L42" s="143">
        <f t="shared" si="0"/>
        <v>0</v>
      </c>
      <c r="M42" s="67"/>
      <c r="N42" s="68"/>
    </row>
    <row r="43" spans="1:14" x14ac:dyDescent="0.3">
      <c r="A43" s="144">
        <v>36</v>
      </c>
      <c r="B43" s="71"/>
      <c r="C43" s="71"/>
      <c r="D43" s="51"/>
      <c r="E43" s="51"/>
      <c r="F43" s="70"/>
      <c r="G43" s="51"/>
      <c r="H43" s="51"/>
      <c r="I43" s="70"/>
      <c r="J43" s="65"/>
      <c r="K43" s="66"/>
      <c r="L43" s="143">
        <f t="shared" si="0"/>
        <v>0</v>
      </c>
      <c r="M43" s="67"/>
      <c r="N43" s="68"/>
    </row>
    <row r="44" spans="1:14" x14ac:dyDescent="0.3">
      <c r="A44" s="144">
        <v>37</v>
      </c>
      <c r="B44" s="71"/>
      <c r="C44" s="71"/>
      <c r="D44" s="51"/>
      <c r="E44" s="51"/>
      <c r="F44" s="70"/>
      <c r="G44" s="51"/>
      <c r="H44" s="51"/>
      <c r="I44" s="70"/>
      <c r="J44" s="65"/>
      <c r="K44" s="66"/>
      <c r="L44" s="143">
        <f t="shared" si="0"/>
        <v>0</v>
      </c>
      <c r="M44" s="67"/>
      <c r="N44" s="68"/>
    </row>
    <row r="45" spans="1:14" x14ac:dyDescent="0.3">
      <c r="A45" s="144">
        <v>38</v>
      </c>
      <c r="B45" s="71"/>
      <c r="C45" s="71"/>
      <c r="D45" s="51"/>
      <c r="E45" s="51"/>
      <c r="F45" s="70"/>
      <c r="G45" s="51"/>
      <c r="H45" s="51"/>
      <c r="I45" s="70"/>
      <c r="J45" s="65"/>
      <c r="K45" s="66"/>
      <c r="L45" s="143">
        <f t="shared" si="0"/>
        <v>0</v>
      </c>
      <c r="M45" s="67"/>
      <c r="N45" s="68"/>
    </row>
    <row r="46" spans="1:14" x14ac:dyDescent="0.3">
      <c r="A46" s="144">
        <v>39</v>
      </c>
      <c r="B46" s="71"/>
      <c r="C46" s="71"/>
      <c r="D46" s="51"/>
      <c r="E46" s="51"/>
      <c r="F46" s="70"/>
      <c r="G46" s="51"/>
      <c r="H46" s="51"/>
      <c r="I46" s="70"/>
      <c r="J46" s="65"/>
      <c r="K46" s="66"/>
      <c r="L46" s="143">
        <f t="shared" si="0"/>
        <v>0</v>
      </c>
      <c r="M46" s="67"/>
      <c r="N46" s="68"/>
    </row>
    <row r="47" spans="1:14" x14ac:dyDescent="0.3">
      <c r="A47" s="144">
        <v>40</v>
      </c>
      <c r="B47" s="71"/>
      <c r="C47" s="71"/>
      <c r="D47" s="51"/>
      <c r="E47" s="51"/>
      <c r="F47" s="70"/>
      <c r="G47" s="51"/>
      <c r="H47" s="51"/>
      <c r="I47" s="70"/>
      <c r="J47" s="65"/>
      <c r="K47" s="66"/>
      <c r="L47" s="143">
        <f t="shared" si="0"/>
        <v>0</v>
      </c>
      <c r="M47" s="67"/>
      <c r="N47" s="68"/>
    </row>
    <row r="48" spans="1:14" x14ac:dyDescent="0.3">
      <c r="A48" s="144">
        <v>41</v>
      </c>
      <c r="B48" s="71"/>
      <c r="C48" s="71"/>
      <c r="D48" s="51"/>
      <c r="E48" s="51"/>
      <c r="F48" s="70"/>
      <c r="G48" s="51"/>
      <c r="H48" s="51"/>
      <c r="I48" s="70"/>
      <c r="J48" s="65"/>
      <c r="K48" s="66"/>
      <c r="L48" s="143">
        <f t="shared" si="0"/>
        <v>0</v>
      </c>
      <c r="M48" s="67"/>
      <c r="N48" s="68"/>
    </row>
    <row r="49" spans="1:14" x14ac:dyDescent="0.3">
      <c r="A49" s="144">
        <v>42</v>
      </c>
      <c r="B49" s="71"/>
      <c r="C49" s="71"/>
      <c r="D49" s="51"/>
      <c r="E49" s="51"/>
      <c r="F49" s="70"/>
      <c r="G49" s="51"/>
      <c r="H49" s="51"/>
      <c r="I49" s="70"/>
      <c r="J49" s="65"/>
      <c r="K49" s="66"/>
      <c r="L49" s="143">
        <f t="shared" si="0"/>
        <v>0</v>
      </c>
      <c r="M49" s="67"/>
      <c r="N49" s="68"/>
    </row>
    <row r="50" spans="1:14" x14ac:dyDescent="0.3">
      <c r="A50" s="144">
        <v>43</v>
      </c>
      <c r="B50" s="71"/>
      <c r="C50" s="71"/>
      <c r="D50" s="51"/>
      <c r="E50" s="51"/>
      <c r="F50" s="70"/>
      <c r="G50" s="51"/>
      <c r="H50" s="51"/>
      <c r="I50" s="70"/>
      <c r="J50" s="65"/>
      <c r="K50" s="66"/>
      <c r="L50" s="143">
        <f t="shared" si="0"/>
        <v>0</v>
      </c>
      <c r="M50" s="67"/>
      <c r="N50" s="68"/>
    </row>
    <row r="51" spans="1:14" x14ac:dyDescent="0.3">
      <c r="A51" s="144">
        <v>44</v>
      </c>
      <c r="B51" s="71"/>
      <c r="C51" s="71"/>
      <c r="D51" s="51"/>
      <c r="E51" s="51"/>
      <c r="F51" s="70"/>
      <c r="G51" s="51"/>
      <c r="H51" s="51"/>
      <c r="I51" s="70"/>
      <c r="J51" s="65"/>
      <c r="K51" s="66"/>
      <c r="L51" s="143">
        <f t="shared" si="0"/>
        <v>0</v>
      </c>
      <c r="M51" s="67"/>
      <c r="N51" s="68"/>
    </row>
    <row r="52" spans="1:14" x14ac:dyDescent="0.3">
      <c r="A52" s="144">
        <v>45</v>
      </c>
      <c r="B52" s="71"/>
      <c r="C52" s="71"/>
      <c r="D52" s="51"/>
      <c r="E52" s="51"/>
      <c r="F52" s="70"/>
      <c r="G52" s="51"/>
      <c r="H52" s="51"/>
      <c r="I52" s="70"/>
      <c r="J52" s="65"/>
      <c r="K52" s="66"/>
      <c r="L52" s="143">
        <f t="shared" si="0"/>
        <v>0</v>
      </c>
      <c r="M52" s="67"/>
      <c r="N52" s="68"/>
    </row>
    <row r="53" spans="1:14" x14ac:dyDescent="0.3">
      <c r="A53" s="144">
        <v>46</v>
      </c>
      <c r="B53" s="71"/>
      <c r="C53" s="71"/>
      <c r="D53" s="51"/>
      <c r="E53" s="51"/>
      <c r="F53" s="70"/>
      <c r="G53" s="51"/>
      <c r="H53" s="51"/>
      <c r="I53" s="70"/>
      <c r="J53" s="65"/>
      <c r="K53" s="66"/>
      <c r="L53" s="143">
        <f t="shared" si="0"/>
        <v>0</v>
      </c>
      <c r="M53" s="67"/>
      <c r="N53" s="68"/>
    </row>
    <row r="54" spans="1:14" x14ac:dyDescent="0.3">
      <c r="A54" s="144">
        <v>47</v>
      </c>
      <c r="B54" s="71"/>
      <c r="C54" s="71"/>
      <c r="D54" s="51"/>
      <c r="E54" s="51"/>
      <c r="F54" s="70"/>
      <c r="G54" s="51"/>
      <c r="H54" s="51"/>
      <c r="I54" s="70"/>
      <c r="J54" s="65"/>
      <c r="K54" s="66"/>
      <c r="L54" s="143">
        <f t="shared" si="0"/>
        <v>0</v>
      </c>
      <c r="M54" s="67"/>
      <c r="N54" s="68"/>
    </row>
    <row r="55" spans="1:14" x14ac:dyDescent="0.3">
      <c r="A55" s="144">
        <v>48</v>
      </c>
      <c r="B55" s="71"/>
      <c r="C55" s="71"/>
      <c r="D55" s="51"/>
      <c r="E55" s="51"/>
      <c r="F55" s="70"/>
      <c r="G55" s="51"/>
      <c r="H55" s="51"/>
      <c r="I55" s="70"/>
      <c r="J55" s="65"/>
      <c r="K55" s="66"/>
      <c r="L55" s="143">
        <f t="shared" si="0"/>
        <v>0</v>
      </c>
      <c r="M55" s="67"/>
      <c r="N55" s="68"/>
    </row>
    <row r="56" spans="1:14" x14ac:dyDescent="0.3">
      <c r="A56" s="144">
        <v>49</v>
      </c>
      <c r="B56" s="71"/>
      <c r="C56" s="71"/>
      <c r="D56" s="51"/>
      <c r="E56" s="51"/>
      <c r="F56" s="70"/>
      <c r="G56" s="51"/>
      <c r="H56" s="51"/>
      <c r="I56" s="70"/>
      <c r="J56" s="65"/>
      <c r="K56" s="66"/>
      <c r="L56" s="143">
        <f t="shared" si="0"/>
        <v>0</v>
      </c>
      <c r="M56" s="67"/>
      <c r="N56" s="68"/>
    </row>
    <row r="57" spans="1:14" x14ac:dyDescent="0.3">
      <c r="A57" s="144">
        <v>50</v>
      </c>
      <c r="B57" s="71"/>
      <c r="C57" s="71"/>
      <c r="D57" s="51"/>
      <c r="E57" s="51"/>
      <c r="F57" s="70"/>
      <c r="G57" s="51"/>
      <c r="H57" s="51"/>
      <c r="I57" s="70"/>
      <c r="J57" s="65"/>
      <c r="K57" s="66"/>
      <c r="L57" s="143">
        <f t="shared" si="0"/>
        <v>0</v>
      </c>
      <c r="M57" s="67"/>
      <c r="N57" s="68"/>
    </row>
    <row r="58" spans="1:14" x14ac:dyDescent="0.3">
      <c r="A58" s="144">
        <v>51</v>
      </c>
      <c r="B58" s="71"/>
      <c r="C58" s="71"/>
      <c r="D58" s="51"/>
      <c r="E58" s="51"/>
      <c r="F58" s="70"/>
      <c r="G58" s="51"/>
      <c r="H58" s="51"/>
      <c r="I58" s="70"/>
      <c r="J58" s="65"/>
      <c r="K58" s="66"/>
      <c r="L58" s="143">
        <f t="shared" si="0"/>
        <v>0</v>
      </c>
      <c r="M58" s="67"/>
      <c r="N58" s="68"/>
    </row>
    <row r="59" spans="1:14" x14ac:dyDescent="0.3">
      <c r="A59" s="144">
        <v>52</v>
      </c>
      <c r="B59" s="71"/>
      <c r="C59" s="71"/>
      <c r="D59" s="51"/>
      <c r="E59" s="51"/>
      <c r="F59" s="70"/>
      <c r="G59" s="51"/>
      <c r="H59" s="51"/>
      <c r="I59" s="70"/>
      <c r="J59" s="65"/>
      <c r="K59" s="66"/>
      <c r="L59" s="143">
        <f t="shared" si="0"/>
        <v>0</v>
      </c>
      <c r="M59" s="67"/>
      <c r="N59" s="68"/>
    </row>
    <row r="60" spans="1:14" x14ac:dyDescent="0.3">
      <c r="A60" s="144">
        <v>53</v>
      </c>
      <c r="B60" s="71"/>
      <c r="C60" s="71"/>
      <c r="D60" s="51"/>
      <c r="E60" s="51"/>
      <c r="F60" s="70"/>
      <c r="G60" s="51"/>
      <c r="H60" s="51"/>
      <c r="I60" s="70"/>
      <c r="J60" s="65"/>
      <c r="K60" s="66"/>
      <c r="L60" s="143">
        <f t="shared" si="0"/>
        <v>0</v>
      </c>
      <c r="M60" s="67"/>
      <c r="N60" s="68"/>
    </row>
    <row r="61" spans="1:14" x14ac:dyDescent="0.3">
      <c r="A61" s="144">
        <v>54</v>
      </c>
      <c r="B61" s="71"/>
      <c r="C61" s="71"/>
      <c r="D61" s="51"/>
      <c r="E61" s="51"/>
      <c r="F61" s="70"/>
      <c r="G61" s="51"/>
      <c r="H61" s="51"/>
      <c r="I61" s="70"/>
      <c r="J61" s="65"/>
      <c r="K61" s="66"/>
      <c r="L61" s="143">
        <f t="shared" si="0"/>
        <v>0</v>
      </c>
      <c r="M61" s="67"/>
      <c r="N61" s="68"/>
    </row>
    <row r="62" spans="1:14" x14ac:dyDescent="0.3">
      <c r="A62" s="144">
        <v>55</v>
      </c>
      <c r="B62" s="71"/>
      <c r="C62" s="71"/>
      <c r="D62" s="51"/>
      <c r="E62" s="51"/>
      <c r="F62" s="70"/>
      <c r="G62" s="51"/>
      <c r="H62" s="51"/>
      <c r="I62" s="70"/>
      <c r="J62" s="65"/>
      <c r="K62" s="66"/>
      <c r="L62" s="143">
        <f t="shared" si="0"/>
        <v>0</v>
      </c>
      <c r="M62" s="67"/>
      <c r="N62" s="68"/>
    </row>
    <row r="63" spans="1:14" x14ac:dyDescent="0.3">
      <c r="A63" s="144">
        <v>56</v>
      </c>
      <c r="B63" s="71"/>
      <c r="C63" s="71"/>
      <c r="D63" s="51"/>
      <c r="E63" s="51"/>
      <c r="F63" s="70"/>
      <c r="G63" s="51"/>
      <c r="H63" s="51"/>
      <c r="I63" s="70"/>
      <c r="J63" s="65"/>
      <c r="K63" s="66"/>
      <c r="L63" s="143">
        <f t="shared" si="0"/>
        <v>0</v>
      </c>
      <c r="M63" s="67"/>
      <c r="N63" s="68"/>
    </row>
    <row r="64" spans="1:14" x14ac:dyDescent="0.3">
      <c r="A64" s="144">
        <v>57</v>
      </c>
      <c r="B64" s="71"/>
      <c r="C64" s="71"/>
      <c r="D64" s="51"/>
      <c r="E64" s="51"/>
      <c r="F64" s="70"/>
      <c r="G64" s="51"/>
      <c r="H64" s="51"/>
      <c r="I64" s="70"/>
      <c r="J64" s="65"/>
      <c r="K64" s="66"/>
      <c r="L64" s="143">
        <f t="shared" si="0"/>
        <v>0</v>
      </c>
      <c r="M64" s="67"/>
      <c r="N64" s="68"/>
    </row>
    <row r="65" spans="1:14" x14ac:dyDescent="0.3">
      <c r="A65" s="144">
        <v>58</v>
      </c>
      <c r="B65" s="71"/>
      <c r="C65" s="71"/>
      <c r="D65" s="51"/>
      <c r="E65" s="51"/>
      <c r="F65" s="70"/>
      <c r="G65" s="51"/>
      <c r="H65" s="51"/>
      <c r="I65" s="70"/>
      <c r="J65" s="65"/>
      <c r="K65" s="66"/>
      <c r="L65" s="143">
        <f t="shared" si="0"/>
        <v>0</v>
      </c>
      <c r="M65" s="67"/>
      <c r="N65" s="68"/>
    </row>
    <row r="66" spans="1:14" x14ac:dyDescent="0.3">
      <c r="A66" s="144">
        <v>59</v>
      </c>
      <c r="B66" s="71"/>
      <c r="C66" s="71"/>
      <c r="D66" s="51"/>
      <c r="E66" s="51"/>
      <c r="F66" s="70"/>
      <c r="G66" s="51"/>
      <c r="H66" s="51"/>
      <c r="I66" s="70"/>
      <c r="J66" s="65"/>
      <c r="K66" s="66"/>
      <c r="L66" s="143">
        <f t="shared" si="0"/>
        <v>0</v>
      </c>
      <c r="M66" s="67"/>
      <c r="N66" s="68"/>
    </row>
    <row r="67" spans="1:14" x14ac:dyDescent="0.3">
      <c r="A67" s="144">
        <v>60</v>
      </c>
      <c r="B67" s="71"/>
      <c r="C67" s="71"/>
      <c r="D67" s="51"/>
      <c r="E67" s="51"/>
      <c r="F67" s="70"/>
      <c r="G67" s="51"/>
      <c r="H67" s="51"/>
      <c r="I67" s="70"/>
      <c r="J67" s="65"/>
      <c r="K67" s="66"/>
      <c r="L67" s="143">
        <f t="shared" si="0"/>
        <v>0</v>
      </c>
      <c r="M67" s="67"/>
      <c r="N67" s="68"/>
    </row>
    <row r="68" spans="1:14" x14ac:dyDescent="0.3">
      <c r="A68" s="144">
        <v>61</v>
      </c>
      <c r="B68" s="71"/>
      <c r="C68" s="71"/>
      <c r="D68" s="51"/>
      <c r="E68" s="51"/>
      <c r="F68" s="70"/>
      <c r="G68" s="51"/>
      <c r="H68" s="51"/>
      <c r="I68" s="70"/>
      <c r="J68" s="65"/>
      <c r="K68" s="66"/>
      <c r="L68" s="143">
        <f t="shared" si="0"/>
        <v>0</v>
      </c>
      <c r="M68" s="67"/>
      <c r="N68" s="68"/>
    </row>
    <row r="69" spans="1:14" x14ac:dyDescent="0.3">
      <c r="A69" s="144">
        <v>62</v>
      </c>
      <c r="B69" s="71"/>
      <c r="C69" s="71"/>
      <c r="D69" s="51"/>
      <c r="E69" s="51"/>
      <c r="F69" s="70"/>
      <c r="G69" s="51"/>
      <c r="H69" s="51"/>
      <c r="I69" s="70"/>
      <c r="J69" s="65"/>
      <c r="K69" s="66"/>
      <c r="L69" s="143">
        <f t="shared" si="0"/>
        <v>0</v>
      </c>
      <c r="M69" s="67"/>
      <c r="N69" s="68"/>
    </row>
    <row r="70" spans="1:14" x14ac:dyDescent="0.3">
      <c r="A70" s="144">
        <v>63</v>
      </c>
      <c r="B70" s="71"/>
      <c r="C70" s="71"/>
      <c r="D70" s="51"/>
      <c r="E70" s="51"/>
      <c r="F70" s="70"/>
      <c r="G70" s="51"/>
      <c r="H70" s="51"/>
      <c r="I70" s="70"/>
      <c r="J70" s="65"/>
      <c r="K70" s="66"/>
      <c r="L70" s="143">
        <f t="shared" si="0"/>
        <v>0</v>
      </c>
      <c r="M70" s="67"/>
      <c r="N70" s="68"/>
    </row>
    <row r="71" spans="1:14" x14ac:dyDescent="0.3">
      <c r="A71" s="144">
        <v>64</v>
      </c>
      <c r="B71" s="71"/>
      <c r="C71" s="71"/>
      <c r="D71" s="51"/>
      <c r="E71" s="51"/>
      <c r="F71" s="70"/>
      <c r="G71" s="51"/>
      <c r="H71" s="51"/>
      <c r="I71" s="70"/>
      <c r="J71" s="65"/>
      <c r="K71" s="66"/>
      <c r="L71" s="143">
        <f t="shared" si="0"/>
        <v>0</v>
      </c>
      <c r="M71" s="67"/>
      <c r="N71" s="68"/>
    </row>
    <row r="72" spans="1:14" x14ac:dyDescent="0.3">
      <c r="A72" s="144">
        <v>65</v>
      </c>
      <c r="B72" s="71"/>
      <c r="C72" s="71"/>
      <c r="D72" s="51"/>
      <c r="E72" s="51"/>
      <c r="F72" s="70"/>
      <c r="G72" s="51"/>
      <c r="H72" s="51"/>
      <c r="I72" s="70"/>
      <c r="J72" s="65"/>
      <c r="K72" s="66"/>
      <c r="L72" s="143">
        <f t="shared" ref="L72:L107" si="1">J72+K72</f>
        <v>0</v>
      </c>
      <c r="M72" s="67"/>
      <c r="N72" s="68"/>
    </row>
    <row r="73" spans="1:14" x14ac:dyDescent="0.3">
      <c r="A73" s="144">
        <v>66</v>
      </c>
      <c r="B73" s="71"/>
      <c r="C73" s="71"/>
      <c r="D73" s="51"/>
      <c r="E73" s="51"/>
      <c r="F73" s="70"/>
      <c r="G73" s="51"/>
      <c r="H73" s="51"/>
      <c r="I73" s="70"/>
      <c r="J73" s="65"/>
      <c r="K73" s="66"/>
      <c r="L73" s="143">
        <f t="shared" si="1"/>
        <v>0</v>
      </c>
      <c r="M73" s="67"/>
      <c r="N73" s="68"/>
    </row>
    <row r="74" spans="1:14" x14ac:dyDescent="0.3">
      <c r="A74" s="144">
        <v>67</v>
      </c>
      <c r="B74" s="71"/>
      <c r="C74" s="71"/>
      <c r="D74" s="51"/>
      <c r="E74" s="51"/>
      <c r="F74" s="70"/>
      <c r="G74" s="51"/>
      <c r="H74" s="51"/>
      <c r="I74" s="70"/>
      <c r="J74" s="65"/>
      <c r="K74" s="66"/>
      <c r="L74" s="143">
        <f t="shared" si="1"/>
        <v>0</v>
      </c>
      <c r="M74" s="67"/>
      <c r="N74" s="68"/>
    </row>
    <row r="75" spans="1:14" x14ac:dyDescent="0.3">
      <c r="A75" s="144">
        <v>68</v>
      </c>
      <c r="B75" s="71"/>
      <c r="C75" s="71"/>
      <c r="D75" s="51"/>
      <c r="E75" s="51"/>
      <c r="F75" s="70"/>
      <c r="G75" s="51"/>
      <c r="H75" s="51"/>
      <c r="I75" s="70"/>
      <c r="J75" s="65"/>
      <c r="K75" s="66"/>
      <c r="L75" s="143">
        <f t="shared" si="1"/>
        <v>0</v>
      </c>
      <c r="M75" s="67"/>
      <c r="N75" s="68"/>
    </row>
    <row r="76" spans="1:14" x14ac:dyDescent="0.3">
      <c r="A76" s="144">
        <v>69</v>
      </c>
      <c r="B76" s="71"/>
      <c r="C76" s="71"/>
      <c r="D76" s="51"/>
      <c r="E76" s="51"/>
      <c r="F76" s="70"/>
      <c r="G76" s="51"/>
      <c r="H76" s="51"/>
      <c r="I76" s="70"/>
      <c r="J76" s="65"/>
      <c r="K76" s="66"/>
      <c r="L76" s="143">
        <f t="shared" si="1"/>
        <v>0</v>
      </c>
      <c r="M76" s="67"/>
      <c r="N76" s="68"/>
    </row>
    <row r="77" spans="1:14" x14ac:dyDescent="0.3">
      <c r="A77" s="144">
        <v>70</v>
      </c>
      <c r="B77" s="71"/>
      <c r="C77" s="71"/>
      <c r="D77" s="51"/>
      <c r="E77" s="51"/>
      <c r="F77" s="70"/>
      <c r="G77" s="51"/>
      <c r="H77" s="51"/>
      <c r="I77" s="70"/>
      <c r="J77" s="65"/>
      <c r="K77" s="66"/>
      <c r="L77" s="143">
        <f t="shared" si="1"/>
        <v>0</v>
      </c>
      <c r="M77" s="67"/>
      <c r="N77" s="68"/>
    </row>
    <row r="78" spans="1:14" x14ac:dyDescent="0.3">
      <c r="A78" s="144">
        <v>71</v>
      </c>
      <c r="B78" s="71"/>
      <c r="C78" s="71"/>
      <c r="D78" s="51"/>
      <c r="E78" s="51"/>
      <c r="F78" s="70"/>
      <c r="G78" s="51"/>
      <c r="H78" s="51"/>
      <c r="I78" s="70"/>
      <c r="J78" s="65"/>
      <c r="K78" s="66"/>
      <c r="L78" s="143">
        <f t="shared" si="1"/>
        <v>0</v>
      </c>
      <c r="M78" s="67"/>
      <c r="N78" s="68"/>
    </row>
    <row r="79" spans="1:14" x14ac:dyDescent="0.3">
      <c r="A79" s="144">
        <v>72</v>
      </c>
      <c r="B79" s="71"/>
      <c r="C79" s="71"/>
      <c r="D79" s="51"/>
      <c r="E79" s="51"/>
      <c r="F79" s="70"/>
      <c r="G79" s="51"/>
      <c r="H79" s="51"/>
      <c r="I79" s="70"/>
      <c r="J79" s="65"/>
      <c r="K79" s="66"/>
      <c r="L79" s="143">
        <f t="shared" si="1"/>
        <v>0</v>
      </c>
      <c r="M79" s="67"/>
      <c r="N79" s="68"/>
    </row>
    <row r="80" spans="1:14" x14ac:dyDescent="0.3">
      <c r="A80" s="144">
        <v>73</v>
      </c>
      <c r="B80" s="71"/>
      <c r="C80" s="71"/>
      <c r="D80" s="51"/>
      <c r="E80" s="51"/>
      <c r="F80" s="70"/>
      <c r="G80" s="51"/>
      <c r="H80" s="51"/>
      <c r="I80" s="70"/>
      <c r="J80" s="65"/>
      <c r="K80" s="66"/>
      <c r="L80" s="143">
        <f t="shared" si="1"/>
        <v>0</v>
      </c>
      <c r="M80" s="67"/>
      <c r="N80" s="68"/>
    </row>
    <row r="81" spans="1:14" x14ac:dyDescent="0.3">
      <c r="A81" s="144">
        <v>74</v>
      </c>
      <c r="B81" s="71"/>
      <c r="C81" s="71"/>
      <c r="D81" s="51"/>
      <c r="E81" s="51"/>
      <c r="F81" s="70"/>
      <c r="G81" s="51"/>
      <c r="H81" s="51"/>
      <c r="I81" s="70"/>
      <c r="J81" s="65"/>
      <c r="K81" s="66"/>
      <c r="L81" s="143">
        <f t="shared" si="1"/>
        <v>0</v>
      </c>
      <c r="M81" s="67"/>
      <c r="N81" s="68"/>
    </row>
    <row r="82" spans="1:14" x14ac:dyDescent="0.3">
      <c r="A82" s="144">
        <v>75</v>
      </c>
      <c r="B82" s="71"/>
      <c r="C82" s="71"/>
      <c r="D82" s="51"/>
      <c r="E82" s="51"/>
      <c r="F82" s="70"/>
      <c r="G82" s="51"/>
      <c r="H82" s="51"/>
      <c r="I82" s="70"/>
      <c r="J82" s="65"/>
      <c r="K82" s="66"/>
      <c r="L82" s="143">
        <f t="shared" si="1"/>
        <v>0</v>
      </c>
      <c r="M82" s="67"/>
      <c r="N82" s="68"/>
    </row>
    <row r="83" spans="1:14" x14ac:dyDescent="0.3">
      <c r="A83" s="144">
        <v>76</v>
      </c>
      <c r="B83" s="71"/>
      <c r="C83" s="71"/>
      <c r="D83" s="51"/>
      <c r="E83" s="51"/>
      <c r="F83" s="70"/>
      <c r="G83" s="51"/>
      <c r="H83" s="51"/>
      <c r="I83" s="70"/>
      <c r="J83" s="65"/>
      <c r="K83" s="66"/>
      <c r="L83" s="143">
        <f t="shared" si="1"/>
        <v>0</v>
      </c>
      <c r="M83" s="67"/>
      <c r="N83" s="68"/>
    </row>
    <row r="84" spans="1:14" x14ac:dyDescent="0.3">
      <c r="A84" s="144">
        <v>77</v>
      </c>
      <c r="B84" s="71"/>
      <c r="C84" s="71"/>
      <c r="D84" s="51"/>
      <c r="E84" s="51"/>
      <c r="F84" s="70"/>
      <c r="G84" s="51"/>
      <c r="H84" s="51"/>
      <c r="I84" s="70"/>
      <c r="J84" s="65"/>
      <c r="K84" s="66"/>
      <c r="L84" s="143">
        <f t="shared" si="1"/>
        <v>0</v>
      </c>
      <c r="M84" s="67"/>
      <c r="N84" s="68"/>
    </row>
    <row r="85" spans="1:14" x14ac:dyDescent="0.3">
      <c r="A85" s="144">
        <v>78</v>
      </c>
      <c r="B85" s="71"/>
      <c r="C85" s="71"/>
      <c r="D85" s="51"/>
      <c r="E85" s="51"/>
      <c r="F85" s="70"/>
      <c r="G85" s="51"/>
      <c r="H85" s="51"/>
      <c r="I85" s="70"/>
      <c r="J85" s="65"/>
      <c r="K85" s="66"/>
      <c r="L85" s="143">
        <f t="shared" si="1"/>
        <v>0</v>
      </c>
      <c r="M85" s="67"/>
      <c r="N85" s="68"/>
    </row>
    <row r="86" spans="1:14" x14ac:dyDescent="0.3">
      <c r="A86" s="144">
        <v>79</v>
      </c>
      <c r="B86" s="71"/>
      <c r="C86" s="71"/>
      <c r="D86" s="51"/>
      <c r="E86" s="51"/>
      <c r="F86" s="70"/>
      <c r="G86" s="51"/>
      <c r="H86" s="51"/>
      <c r="I86" s="70"/>
      <c r="J86" s="65"/>
      <c r="K86" s="66"/>
      <c r="L86" s="143">
        <f t="shared" si="1"/>
        <v>0</v>
      </c>
      <c r="M86" s="67"/>
      <c r="N86" s="68"/>
    </row>
    <row r="87" spans="1:14" x14ac:dyDescent="0.3">
      <c r="A87" s="144">
        <v>80</v>
      </c>
      <c r="B87" s="71"/>
      <c r="C87" s="71"/>
      <c r="D87" s="51"/>
      <c r="E87" s="51"/>
      <c r="F87" s="70"/>
      <c r="G87" s="51"/>
      <c r="H87" s="51"/>
      <c r="I87" s="70"/>
      <c r="J87" s="65"/>
      <c r="K87" s="66"/>
      <c r="L87" s="143">
        <f t="shared" si="1"/>
        <v>0</v>
      </c>
      <c r="M87" s="67"/>
      <c r="N87" s="68"/>
    </row>
    <row r="88" spans="1:14" x14ac:dyDescent="0.3">
      <c r="A88" s="144">
        <v>81</v>
      </c>
      <c r="B88" s="71"/>
      <c r="C88" s="71"/>
      <c r="D88" s="51"/>
      <c r="E88" s="51"/>
      <c r="F88" s="70"/>
      <c r="G88" s="51"/>
      <c r="H88" s="51"/>
      <c r="I88" s="70"/>
      <c r="J88" s="65"/>
      <c r="K88" s="66"/>
      <c r="L88" s="143">
        <f t="shared" si="1"/>
        <v>0</v>
      </c>
      <c r="M88" s="67"/>
      <c r="N88" s="68"/>
    </row>
    <row r="89" spans="1:14" x14ac:dyDescent="0.3">
      <c r="A89" s="144">
        <v>82</v>
      </c>
      <c r="B89" s="71"/>
      <c r="C89" s="71"/>
      <c r="D89" s="51"/>
      <c r="E89" s="51"/>
      <c r="F89" s="70"/>
      <c r="G89" s="51"/>
      <c r="H89" s="51"/>
      <c r="I89" s="70"/>
      <c r="J89" s="65"/>
      <c r="K89" s="66"/>
      <c r="L89" s="143">
        <f t="shared" si="1"/>
        <v>0</v>
      </c>
      <c r="M89" s="67"/>
      <c r="N89" s="68"/>
    </row>
    <row r="90" spans="1:14" x14ac:dyDescent="0.3">
      <c r="A90" s="144">
        <v>83</v>
      </c>
      <c r="B90" s="71"/>
      <c r="C90" s="71"/>
      <c r="D90" s="51"/>
      <c r="E90" s="51"/>
      <c r="F90" s="70"/>
      <c r="G90" s="51"/>
      <c r="H90" s="51"/>
      <c r="I90" s="70"/>
      <c r="J90" s="65"/>
      <c r="K90" s="66"/>
      <c r="L90" s="143">
        <f t="shared" si="1"/>
        <v>0</v>
      </c>
      <c r="M90" s="67"/>
      <c r="N90" s="68"/>
    </row>
    <row r="91" spans="1:14" x14ac:dyDescent="0.3">
      <c r="A91" s="144">
        <v>84</v>
      </c>
      <c r="B91" s="71"/>
      <c r="C91" s="71"/>
      <c r="D91" s="51"/>
      <c r="E91" s="51"/>
      <c r="F91" s="70"/>
      <c r="G91" s="51"/>
      <c r="H91" s="51"/>
      <c r="I91" s="70"/>
      <c r="J91" s="65"/>
      <c r="K91" s="66"/>
      <c r="L91" s="143">
        <f t="shared" si="1"/>
        <v>0</v>
      </c>
      <c r="M91" s="67"/>
      <c r="N91" s="68"/>
    </row>
    <row r="92" spans="1:14" x14ac:dyDescent="0.3">
      <c r="A92" s="144">
        <v>85</v>
      </c>
      <c r="B92" s="71"/>
      <c r="C92" s="71"/>
      <c r="D92" s="51"/>
      <c r="E92" s="51"/>
      <c r="F92" s="70"/>
      <c r="G92" s="51"/>
      <c r="H92" s="51"/>
      <c r="I92" s="70"/>
      <c r="J92" s="65"/>
      <c r="K92" s="66"/>
      <c r="L92" s="143">
        <f t="shared" si="1"/>
        <v>0</v>
      </c>
      <c r="M92" s="67"/>
      <c r="N92" s="68"/>
    </row>
    <row r="93" spans="1:14" x14ac:dyDescent="0.3">
      <c r="A93" s="144">
        <v>86</v>
      </c>
      <c r="B93" s="71"/>
      <c r="C93" s="71"/>
      <c r="D93" s="51"/>
      <c r="E93" s="51"/>
      <c r="F93" s="70"/>
      <c r="G93" s="51"/>
      <c r="H93" s="51"/>
      <c r="I93" s="70"/>
      <c r="J93" s="65"/>
      <c r="K93" s="66"/>
      <c r="L93" s="143">
        <f t="shared" si="1"/>
        <v>0</v>
      </c>
      <c r="M93" s="67"/>
      <c r="N93" s="68"/>
    </row>
    <row r="94" spans="1:14" x14ac:dyDescent="0.3">
      <c r="A94" s="144">
        <v>87</v>
      </c>
      <c r="B94" s="71"/>
      <c r="C94" s="71"/>
      <c r="D94" s="51"/>
      <c r="E94" s="51"/>
      <c r="F94" s="70"/>
      <c r="G94" s="51"/>
      <c r="H94" s="51"/>
      <c r="I94" s="70"/>
      <c r="J94" s="65"/>
      <c r="K94" s="66"/>
      <c r="L94" s="143">
        <f t="shared" si="1"/>
        <v>0</v>
      </c>
      <c r="M94" s="67"/>
      <c r="N94" s="68"/>
    </row>
    <row r="95" spans="1:14" x14ac:dyDescent="0.3">
      <c r="A95" s="144">
        <v>88</v>
      </c>
      <c r="B95" s="71"/>
      <c r="C95" s="71"/>
      <c r="D95" s="51"/>
      <c r="E95" s="51"/>
      <c r="F95" s="70"/>
      <c r="G95" s="51"/>
      <c r="H95" s="51"/>
      <c r="I95" s="70"/>
      <c r="J95" s="65"/>
      <c r="K95" s="66"/>
      <c r="L95" s="143">
        <f t="shared" si="1"/>
        <v>0</v>
      </c>
      <c r="M95" s="67"/>
      <c r="N95" s="68"/>
    </row>
    <row r="96" spans="1:14" x14ac:dyDescent="0.3">
      <c r="A96" s="144">
        <v>89</v>
      </c>
      <c r="B96" s="71"/>
      <c r="C96" s="71"/>
      <c r="D96" s="51"/>
      <c r="E96" s="51"/>
      <c r="F96" s="70"/>
      <c r="G96" s="51"/>
      <c r="H96" s="51"/>
      <c r="I96" s="70"/>
      <c r="J96" s="65"/>
      <c r="K96" s="66"/>
      <c r="L96" s="143">
        <f t="shared" si="1"/>
        <v>0</v>
      </c>
      <c r="M96" s="67"/>
      <c r="N96" s="68"/>
    </row>
    <row r="97" spans="1:14" x14ac:dyDescent="0.3">
      <c r="A97" s="144">
        <v>90</v>
      </c>
      <c r="B97" s="71"/>
      <c r="C97" s="71"/>
      <c r="D97" s="51"/>
      <c r="E97" s="51"/>
      <c r="F97" s="70"/>
      <c r="G97" s="51"/>
      <c r="H97" s="51"/>
      <c r="I97" s="70"/>
      <c r="J97" s="65"/>
      <c r="K97" s="66"/>
      <c r="L97" s="143">
        <f t="shared" si="1"/>
        <v>0</v>
      </c>
      <c r="M97" s="67"/>
      <c r="N97" s="68"/>
    </row>
    <row r="98" spans="1:14" x14ac:dyDescent="0.3">
      <c r="A98" s="144">
        <v>91</v>
      </c>
      <c r="B98" s="71"/>
      <c r="C98" s="71"/>
      <c r="D98" s="51"/>
      <c r="E98" s="51"/>
      <c r="F98" s="70"/>
      <c r="G98" s="51"/>
      <c r="H98" s="51"/>
      <c r="I98" s="70"/>
      <c r="J98" s="65"/>
      <c r="K98" s="66"/>
      <c r="L98" s="143">
        <f t="shared" si="1"/>
        <v>0</v>
      </c>
      <c r="M98" s="67"/>
      <c r="N98" s="68"/>
    </row>
    <row r="99" spans="1:14" x14ac:dyDescent="0.3">
      <c r="A99" s="144">
        <v>92</v>
      </c>
      <c r="B99" s="71"/>
      <c r="C99" s="71"/>
      <c r="D99" s="51"/>
      <c r="E99" s="51"/>
      <c r="F99" s="70"/>
      <c r="G99" s="51"/>
      <c r="H99" s="51"/>
      <c r="I99" s="70"/>
      <c r="J99" s="65"/>
      <c r="K99" s="66"/>
      <c r="L99" s="143">
        <f t="shared" si="1"/>
        <v>0</v>
      </c>
      <c r="M99" s="67"/>
      <c r="N99" s="68"/>
    </row>
    <row r="100" spans="1:14" x14ac:dyDescent="0.3">
      <c r="A100" s="144">
        <v>93</v>
      </c>
      <c r="B100" s="71"/>
      <c r="C100" s="71"/>
      <c r="D100" s="51"/>
      <c r="E100" s="51"/>
      <c r="F100" s="70"/>
      <c r="G100" s="51"/>
      <c r="H100" s="51"/>
      <c r="I100" s="70"/>
      <c r="J100" s="65"/>
      <c r="K100" s="66"/>
      <c r="L100" s="143">
        <f t="shared" si="1"/>
        <v>0</v>
      </c>
      <c r="M100" s="67"/>
      <c r="N100" s="68"/>
    </row>
    <row r="101" spans="1:14" x14ac:dyDescent="0.3">
      <c r="A101" s="144">
        <v>94</v>
      </c>
      <c r="B101" s="71"/>
      <c r="C101" s="71"/>
      <c r="D101" s="51"/>
      <c r="E101" s="51"/>
      <c r="F101" s="70"/>
      <c r="G101" s="51"/>
      <c r="H101" s="51"/>
      <c r="I101" s="70"/>
      <c r="J101" s="65"/>
      <c r="K101" s="66"/>
      <c r="L101" s="143">
        <f t="shared" si="1"/>
        <v>0</v>
      </c>
      <c r="M101" s="67"/>
      <c r="N101" s="68"/>
    </row>
    <row r="102" spans="1:14" x14ac:dyDescent="0.3">
      <c r="A102" s="144">
        <v>95</v>
      </c>
      <c r="B102" s="71"/>
      <c r="C102" s="71"/>
      <c r="D102" s="51"/>
      <c r="E102" s="51"/>
      <c r="F102" s="70"/>
      <c r="G102" s="51"/>
      <c r="H102" s="51"/>
      <c r="I102" s="70"/>
      <c r="J102" s="65"/>
      <c r="K102" s="66"/>
      <c r="L102" s="143">
        <f t="shared" si="1"/>
        <v>0</v>
      </c>
      <c r="M102" s="67"/>
      <c r="N102" s="68"/>
    </row>
    <row r="103" spans="1:14" x14ac:dyDescent="0.3">
      <c r="A103" s="144">
        <v>96</v>
      </c>
      <c r="B103" s="71"/>
      <c r="C103" s="71"/>
      <c r="D103" s="51"/>
      <c r="E103" s="51"/>
      <c r="F103" s="70"/>
      <c r="G103" s="51"/>
      <c r="H103" s="51"/>
      <c r="I103" s="70"/>
      <c r="J103" s="65"/>
      <c r="K103" s="66"/>
      <c r="L103" s="143">
        <f t="shared" si="1"/>
        <v>0</v>
      </c>
      <c r="M103" s="67"/>
      <c r="N103" s="68"/>
    </row>
    <row r="104" spans="1:14" x14ac:dyDescent="0.3">
      <c r="A104" s="144">
        <v>97</v>
      </c>
      <c r="B104" s="71"/>
      <c r="C104" s="71"/>
      <c r="D104" s="51"/>
      <c r="E104" s="51"/>
      <c r="F104" s="70"/>
      <c r="G104" s="51"/>
      <c r="H104" s="51"/>
      <c r="I104" s="70"/>
      <c r="J104" s="65"/>
      <c r="K104" s="66"/>
      <c r="L104" s="143">
        <f t="shared" si="1"/>
        <v>0</v>
      </c>
      <c r="M104" s="67"/>
      <c r="N104" s="68"/>
    </row>
    <row r="105" spans="1:14" x14ac:dyDescent="0.3">
      <c r="A105" s="144">
        <v>98</v>
      </c>
      <c r="B105" s="71"/>
      <c r="C105" s="71"/>
      <c r="D105" s="51"/>
      <c r="E105" s="51"/>
      <c r="F105" s="70"/>
      <c r="G105" s="51"/>
      <c r="H105" s="51"/>
      <c r="I105" s="70"/>
      <c r="J105" s="65"/>
      <c r="K105" s="66"/>
      <c r="L105" s="143">
        <f t="shared" si="1"/>
        <v>0</v>
      </c>
      <c r="M105" s="67"/>
      <c r="N105" s="68"/>
    </row>
    <row r="106" spans="1:14" x14ac:dyDescent="0.3">
      <c r="A106" s="144">
        <v>99</v>
      </c>
      <c r="B106" s="71"/>
      <c r="C106" s="71"/>
      <c r="D106" s="51"/>
      <c r="E106" s="51"/>
      <c r="F106" s="70"/>
      <c r="G106" s="51"/>
      <c r="H106" s="51"/>
      <c r="I106" s="70"/>
      <c r="J106" s="65"/>
      <c r="K106" s="66"/>
      <c r="L106" s="143">
        <f t="shared" si="1"/>
        <v>0</v>
      </c>
      <c r="M106" s="67"/>
      <c r="N106" s="68"/>
    </row>
    <row r="107" spans="1:14" ht="15" thickBot="1" x14ac:dyDescent="0.35">
      <c r="A107" s="144">
        <v>100</v>
      </c>
      <c r="B107" s="71"/>
      <c r="C107" s="71"/>
      <c r="D107" s="51"/>
      <c r="E107" s="51"/>
      <c r="F107" s="70"/>
      <c r="G107" s="51"/>
      <c r="H107" s="51"/>
      <c r="I107" s="70"/>
      <c r="J107" s="65"/>
      <c r="K107" s="66"/>
      <c r="L107" s="143">
        <f t="shared" si="1"/>
        <v>0</v>
      </c>
      <c r="M107" s="67"/>
      <c r="N107" s="68"/>
    </row>
    <row r="108" spans="1:14" ht="15" thickBot="1" x14ac:dyDescent="0.35">
      <c r="A108" s="145"/>
      <c r="B108" s="146"/>
      <c r="C108" s="146"/>
      <c r="D108" s="146"/>
      <c r="E108" s="147"/>
      <c r="F108" s="147"/>
      <c r="G108" s="147"/>
      <c r="H108" s="146"/>
      <c r="I108" s="146"/>
      <c r="J108" s="148">
        <f>SUM(J8:J107)</f>
        <v>0</v>
      </c>
      <c r="K108" s="149">
        <f>SUM(K8:K107)</f>
        <v>0</v>
      </c>
      <c r="L108" s="150">
        <f>SUM(L8:L107)</f>
        <v>0</v>
      </c>
      <c r="M108" s="151"/>
      <c r="N108" s="152"/>
    </row>
    <row r="109" spans="1:14" ht="15" customHeight="1" thickBot="1" x14ac:dyDescent="0.35"/>
    <row r="110" spans="1:14" ht="15" customHeight="1" x14ac:dyDescent="0.3">
      <c r="D110" s="267" t="s">
        <v>114</v>
      </c>
      <c r="E110" s="268"/>
      <c r="F110" s="268"/>
      <c r="G110" s="268"/>
      <c r="H110" s="268"/>
      <c r="I110" s="268"/>
      <c r="J110" s="268"/>
      <c r="K110" s="268"/>
      <c r="L110" s="269"/>
    </row>
    <row r="111" spans="1:14" ht="55.95" customHeight="1" x14ac:dyDescent="0.3">
      <c r="D111" s="270"/>
      <c r="E111" s="271"/>
      <c r="F111" s="271"/>
      <c r="G111" s="271"/>
      <c r="H111" s="271"/>
      <c r="I111" s="271"/>
      <c r="J111" s="271"/>
      <c r="K111" s="271"/>
      <c r="L111" s="272"/>
    </row>
    <row r="112" spans="1:14" ht="70.2" customHeight="1" x14ac:dyDescent="0.3">
      <c r="D112" s="153" t="s">
        <v>109</v>
      </c>
      <c r="E112" s="264"/>
      <c r="F112" s="265"/>
      <c r="G112" s="266"/>
      <c r="H112" s="154"/>
      <c r="I112" s="155"/>
      <c r="J112" s="155"/>
      <c r="K112" s="155"/>
      <c r="L112" s="156"/>
    </row>
    <row r="113" spans="4:12" x14ac:dyDescent="0.3">
      <c r="D113" s="153"/>
      <c r="E113" s="155"/>
      <c r="F113" s="157"/>
      <c r="G113" s="157"/>
      <c r="H113" s="154"/>
      <c r="I113" s="155"/>
      <c r="J113" s="155"/>
      <c r="K113" s="155"/>
      <c r="L113" s="156"/>
    </row>
    <row r="114" spans="4:12" ht="70.2" customHeight="1" x14ac:dyDescent="0.3">
      <c r="D114" s="158" t="s">
        <v>110</v>
      </c>
      <c r="E114" s="264"/>
      <c r="F114" s="265"/>
      <c r="G114" s="266"/>
      <c r="H114" s="154"/>
      <c r="I114" s="159" t="s">
        <v>111</v>
      </c>
      <c r="J114" s="273"/>
      <c r="K114" s="274"/>
      <c r="L114" s="156"/>
    </row>
    <row r="115" spans="4:12" x14ac:dyDescent="0.3">
      <c r="D115" s="160"/>
      <c r="E115" s="161"/>
      <c r="F115" s="161"/>
      <c r="G115" s="161"/>
      <c r="H115" s="161"/>
      <c r="I115" s="161"/>
      <c r="J115" s="155"/>
      <c r="K115" s="162"/>
      <c r="L115" s="156"/>
    </row>
    <row r="116" spans="4:12" ht="120" customHeight="1" x14ac:dyDescent="0.3">
      <c r="D116" s="153" t="s">
        <v>112</v>
      </c>
      <c r="E116" s="264"/>
      <c r="F116" s="265"/>
      <c r="G116" s="265"/>
      <c r="H116" s="265"/>
      <c r="I116" s="265"/>
      <c r="J116" s="265"/>
      <c r="K116" s="266"/>
      <c r="L116" s="156"/>
    </row>
    <row r="117" spans="4:12" ht="15" thickBot="1" x14ac:dyDescent="0.35">
      <c r="D117" s="163"/>
      <c r="E117" s="164"/>
      <c r="F117" s="164"/>
      <c r="G117" s="164"/>
      <c r="H117" s="164"/>
      <c r="I117" s="164"/>
      <c r="J117" s="164"/>
      <c r="K117" s="165"/>
      <c r="L117" s="166"/>
    </row>
  </sheetData>
  <sheetProtection algorithmName="SHA-512" hashValue="QfuaNcUFF0vo4Iy4HJDQqwfMALsfSrfGwoYpLzuSd7Y1Rvhb56JrdDbmicLbKcGhw87KsleO5IAV0PFiheGXIQ==" saltValue="K/4MytaByQNcWuPGg2FsPg==" spinCount="100000" sheet="1" objects="1" scenarios="1"/>
  <mergeCells count="9">
    <mergeCell ref="A4:A5"/>
    <mergeCell ref="E3:L3"/>
    <mergeCell ref="A1:N1"/>
    <mergeCell ref="A2:N2"/>
    <mergeCell ref="E116:K116"/>
    <mergeCell ref="D110:L111"/>
    <mergeCell ref="E112:G112"/>
    <mergeCell ref="E114:G114"/>
    <mergeCell ref="J114:K114"/>
  </mergeCells>
  <phoneticPr fontId="12" type="noConversion"/>
  <conditionalFormatting sqref="K4:K5">
    <cfRule type="expression" dxfId="3" priority="22">
      <formula>#REF!="HT"</formula>
    </cfRule>
  </conditionalFormatting>
  <conditionalFormatting sqref="K6:L107">
    <cfRule type="expression" dxfId="2" priority="1">
      <formula>#REF!="HT"</formula>
    </cfRule>
  </conditionalFormatting>
  <conditionalFormatting sqref="N8:N107">
    <cfRule type="expression" dxfId="1" priority="24">
      <formula>#REF!="HT"</formula>
    </cfRule>
  </conditionalFormatting>
  <dataValidations count="1">
    <dataValidation type="list" allowBlank="1" showInputMessage="1" showErrorMessage="1" sqref="H8:H107" xr:uid="{D130F0C0-2748-40F0-A5C3-FABA847FDB14}">
      <formula1>"1"</formula1>
    </dataValidation>
  </dataValidations>
  <pageMargins left="0.70866141732283472" right="0.70866141732283472" top="0.74803149606299213" bottom="0.74803149606299213" header="0.31496062992125984" footer="0.31496062992125984"/>
  <pageSetup paperSize="9" scale="37" fitToHeight="0" orientation="landscape" r:id="rId1"/>
  <rowBreaks count="2" manualBreakCount="2">
    <brk id="61" max="10" man="1"/>
    <brk id="117" max="10" man="1"/>
  </rowBreaks>
  <ignoredErrors>
    <ignoredError sqref="J108" formulaRange="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B9CB634-384C-474A-975D-A0596961E42D}">
          <x14:formula1>
            <xm:f>'Paramétrage V2'!$B$3:$B$6</xm:f>
          </x14:formula1>
          <xm:sqref>M6:M107</xm:sqref>
        </x14:dataValidation>
        <x14:dataValidation type="list" allowBlank="1" showInputMessage="1" showErrorMessage="1" xr:uid="{81678D54-AFFC-4EF2-BB74-3DCE06066358}">
          <x14:formula1>
            <xm:f>'Paramétrage V2'!$G$3:$G$48</xm:f>
          </x14:formula1>
          <xm:sqref>B8:B107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85207-E848-4E57-A8B8-8BECE70428AB}">
  <sheetPr>
    <tabColor rgb="FF92D050"/>
    <pageSetUpPr fitToPage="1"/>
  </sheetPr>
  <dimension ref="A1:J464"/>
  <sheetViews>
    <sheetView view="pageBreakPreview" zoomScale="80" zoomScaleNormal="80" zoomScaleSheetLayoutView="80" workbookViewId="0">
      <pane ySplit="7" topLeftCell="A8" activePane="bottomLeft" state="frozen"/>
      <selection pane="bottomLeft" activeCell="B8" sqref="B8"/>
    </sheetView>
  </sheetViews>
  <sheetFormatPr baseColWidth="10" defaultColWidth="11.44140625" defaultRowHeight="14.4" x14ac:dyDescent="0.3"/>
  <cols>
    <col min="1" max="1" width="10.6640625" style="46" customWidth="1"/>
    <col min="2" max="2" width="10.6640625" customWidth="1"/>
    <col min="3" max="3" width="24.109375" customWidth="1"/>
    <col min="4" max="4" width="34.88671875" style="46" customWidth="1"/>
    <col min="5" max="5" width="33.88671875" style="46" customWidth="1"/>
    <col min="6" max="6" width="20" style="46" customWidth="1"/>
    <col min="7" max="8" width="19.5546875" style="46" customWidth="1"/>
    <col min="9" max="9" width="19.6640625" style="46" customWidth="1"/>
    <col min="10" max="10" width="50.6640625" style="46" customWidth="1"/>
    <col min="11" max="16384" width="11.44140625" style="46"/>
  </cols>
  <sheetData>
    <row r="1" spans="1:10" ht="26.25" customHeight="1" x14ac:dyDescent="0.3">
      <c r="A1" s="275" t="s">
        <v>127</v>
      </c>
      <c r="B1" s="276"/>
      <c r="C1" s="276"/>
      <c r="D1" s="276"/>
      <c r="E1" s="276"/>
      <c r="F1" s="276"/>
      <c r="G1" s="276"/>
      <c r="H1" s="276"/>
      <c r="I1" s="276"/>
      <c r="J1" s="276"/>
    </row>
    <row r="2" spans="1:10" ht="60" customHeight="1" x14ac:dyDescent="0.3">
      <c r="A2" s="277" t="s">
        <v>88</v>
      </c>
      <c r="B2" s="278"/>
      <c r="C2" s="278"/>
      <c r="D2" s="278"/>
      <c r="E2" s="278"/>
      <c r="F2" s="278"/>
      <c r="G2" s="278"/>
      <c r="H2" s="278"/>
      <c r="I2" s="278"/>
      <c r="J2" s="278"/>
    </row>
    <row r="3" spans="1:10" ht="28.8" x14ac:dyDescent="0.3">
      <c r="A3" s="258" t="s">
        <v>3</v>
      </c>
      <c r="B3" s="47" t="s">
        <v>122</v>
      </c>
      <c r="C3" s="47" t="s">
        <v>123</v>
      </c>
      <c r="D3" s="47" t="s">
        <v>11</v>
      </c>
      <c r="E3" s="47" t="s">
        <v>128</v>
      </c>
      <c r="F3" s="47" t="s">
        <v>129</v>
      </c>
      <c r="G3" s="47" t="s">
        <v>2</v>
      </c>
      <c r="H3" s="47" t="s">
        <v>130</v>
      </c>
      <c r="I3" s="47" t="s">
        <v>124</v>
      </c>
      <c r="J3" s="167" t="s">
        <v>8</v>
      </c>
    </row>
    <row r="4" spans="1:10" ht="57.6" x14ac:dyDescent="0.3">
      <c r="A4" s="259"/>
      <c r="B4" s="127" t="s">
        <v>125</v>
      </c>
      <c r="C4" s="127" t="s">
        <v>131</v>
      </c>
      <c r="D4" s="127" t="s">
        <v>32</v>
      </c>
      <c r="E4" s="48" t="s">
        <v>132</v>
      </c>
      <c r="F4" s="127" t="s">
        <v>133</v>
      </c>
      <c r="G4" s="127" t="s">
        <v>134</v>
      </c>
      <c r="H4" s="48" t="s">
        <v>135</v>
      </c>
      <c r="I4" s="48" t="s">
        <v>7</v>
      </c>
      <c r="J4" s="128" t="s">
        <v>5</v>
      </c>
    </row>
    <row r="5" spans="1:10" x14ac:dyDescent="0.3">
      <c r="A5" s="49" t="s">
        <v>4</v>
      </c>
      <c r="B5" s="133" t="s">
        <v>136</v>
      </c>
      <c r="C5" s="141">
        <v>1</v>
      </c>
      <c r="D5" s="49" t="s">
        <v>137</v>
      </c>
      <c r="E5" s="49">
        <f>IF(D5=0,0,VLOOKUP(D5,'[2]Paramétrage V2'!$E$3:$F$16,2,FALSE))</f>
        <v>2000</v>
      </c>
      <c r="F5" s="168"/>
      <c r="G5" s="169"/>
      <c r="H5" s="170">
        <v>2</v>
      </c>
      <c r="I5" s="171">
        <f t="shared" ref="I5:I6" si="0">IF(D5=0,"",IF(LEFT(D5,3)="F-a",E5*G5,IF(LEFT(D5,3)="F-f",H5*E5,E5*F5*H5)))</f>
        <v>4000</v>
      </c>
      <c r="J5" s="172"/>
    </row>
    <row r="6" spans="1:10" x14ac:dyDescent="0.3">
      <c r="A6" s="49" t="s">
        <v>4</v>
      </c>
      <c r="B6" s="133" t="s">
        <v>136</v>
      </c>
      <c r="C6" s="141">
        <v>1</v>
      </c>
      <c r="D6" s="49" t="s">
        <v>138</v>
      </c>
      <c r="E6" s="49">
        <f>IF(D6=0,0,VLOOKUP(D6,'[2]Paramétrage V2'!$E$3:$F$16,2,FALSE))</f>
        <v>90</v>
      </c>
      <c r="F6" s="168"/>
      <c r="G6" s="169">
        <v>5</v>
      </c>
      <c r="H6" s="170"/>
      <c r="I6" s="171">
        <f t="shared" si="0"/>
        <v>450</v>
      </c>
      <c r="J6" s="172"/>
    </row>
    <row r="7" spans="1:10" x14ac:dyDescent="0.3">
      <c r="A7" s="49" t="s">
        <v>4</v>
      </c>
      <c r="B7" s="133" t="s">
        <v>139</v>
      </c>
      <c r="C7" s="141">
        <v>1</v>
      </c>
      <c r="D7" s="49" t="s">
        <v>140</v>
      </c>
      <c r="E7" s="49">
        <f>IF(D7=0,0,VLOOKUP(D7,'[2]Paramétrage V2'!$E$3:$F$16,2,FALSE))</f>
        <v>342</v>
      </c>
      <c r="F7" s="168">
        <v>2</v>
      </c>
      <c r="G7" s="169"/>
      <c r="H7" s="170">
        <v>1.25</v>
      </c>
      <c r="I7" s="171">
        <f>IF(D7=0,"",IF(LEFT(D7,3)="F-a",E7*G7,IF(LEFT(D7,3)="F-f",H7*E7,E7*F7*H7)))</f>
        <v>855</v>
      </c>
      <c r="J7" s="172"/>
    </row>
    <row r="8" spans="1:10" x14ac:dyDescent="0.3">
      <c r="A8" s="173">
        <v>1</v>
      </c>
      <c r="B8" s="80"/>
      <c r="C8" s="80"/>
      <c r="D8" s="52"/>
      <c r="E8" s="174" t="str">
        <f>IF(D8=0,"",VLOOKUP(D8,'Paramétrage V2'!$E$3:$F$16,2,FALSE))</f>
        <v/>
      </c>
      <c r="F8" s="52" t="str">
        <f t="shared" ref="F8:F10" si="1">IF(LEFT(D8,1)="N","à remplir","")</f>
        <v/>
      </c>
      <c r="G8" s="54" t="str">
        <f t="shared" ref="G8:G10" si="2">IF(LEFT(D8,3)="F-a","à remplir","")</f>
        <v/>
      </c>
      <c r="H8" s="81" t="str">
        <f t="shared" ref="H8:H10" si="3">IF(D8=0,"",IF(LEFT(D8,3)="F-a","","à remplir"))</f>
        <v/>
      </c>
      <c r="I8" s="175">
        <f>IF(D8=0,0,IF(LEFT(D8,3)="F-a",E8*G8,IF(LEFT(D8,3)="F-f",H8*E8,E8*F8*H8)))</f>
        <v>0</v>
      </c>
      <c r="J8" s="82"/>
    </row>
    <row r="9" spans="1:10" x14ac:dyDescent="0.3">
      <c r="A9" s="173">
        <v>2</v>
      </c>
      <c r="B9" s="80"/>
      <c r="C9" s="80"/>
      <c r="D9" s="52"/>
      <c r="E9" s="174" t="str">
        <f>IF(D9=0,"",VLOOKUP(D9,'Paramétrage V2'!$E$3:$F$16,2,FALSE))</f>
        <v/>
      </c>
      <c r="F9" s="52" t="str">
        <f t="shared" si="1"/>
        <v/>
      </c>
      <c r="G9" s="54" t="str">
        <f t="shared" si="2"/>
        <v/>
      </c>
      <c r="H9" s="81" t="str">
        <f t="shared" si="3"/>
        <v/>
      </c>
      <c r="I9" s="175">
        <f t="shared" ref="I9:I72" si="4">IF(D9=0,0,IF(LEFT(D9,3)="F-a",E9*G9,IF(LEFT(D9,3)="F-f",H9*E9,E9*F9*H9)))</f>
        <v>0</v>
      </c>
      <c r="J9" s="82"/>
    </row>
    <row r="10" spans="1:10" x14ac:dyDescent="0.3">
      <c r="A10" s="173">
        <v>3</v>
      </c>
      <c r="B10" s="80"/>
      <c r="C10" s="80"/>
      <c r="D10" s="52"/>
      <c r="E10" s="174" t="str">
        <f>IF(D10=0,"",VLOOKUP(D10,'Paramétrage V2'!$E$3:$F$16,2,FALSE))</f>
        <v/>
      </c>
      <c r="F10" s="52" t="str">
        <f t="shared" si="1"/>
        <v/>
      </c>
      <c r="G10" s="54" t="str">
        <f t="shared" si="2"/>
        <v/>
      </c>
      <c r="H10" s="81" t="str">
        <f t="shared" si="3"/>
        <v/>
      </c>
      <c r="I10" s="175">
        <f t="shared" si="4"/>
        <v>0</v>
      </c>
      <c r="J10" s="82"/>
    </row>
    <row r="11" spans="1:10" x14ac:dyDescent="0.3">
      <c r="A11" s="173">
        <v>4</v>
      </c>
      <c r="B11" s="80"/>
      <c r="C11" s="80"/>
      <c r="D11" s="52"/>
      <c r="E11" s="174" t="str">
        <f>IF(D11=0,"",VLOOKUP(D11,'Paramétrage V2'!$E$3:$F$16,2,FALSE))</f>
        <v/>
      </c>
      <c r="F11" s="52" t="str">
        <f>IF(LEFT(D11,1)="N","à remplir","")</f>
        <v/>
      </c>
      <c r="G11" s="54" t="str">
        <f t="shared" ref="G9:G71" si="5">IF(LEFT(D11,3)="F-a","à remplir","")</f>
        <v/>
      </c>
      <c r="H11" s="81" t="str">
        <f t="shared" ref="H9:H71" si="6">IF(D11=0,"",IF(LEFT(D11,3)="F-a","","à remplir"))</f>
        <v/>
      </c>
      <c r="I11" s="175">
        <f t="shared" si="4"/>
        <v>0</v>
      </c>
      <c r="J11" s="82"/>
    </row>
    <row r="12" spans="1:10" x14ac:dyDescent="0.3">
      <c r="A12" s="173">
        <v>5</v>
      </c>
      <c r="B12" s="80"/>
      <c r="C12" s="80"/>
      <c r="D12" s="52"/>
      <c r="E12" s="174" t="str">
        <f>IF(D12=0,"",VLOOKUP(D12,'Paramétrage V2'!$E$3:$F$16,2,FALSE))</f>
        <v/>
      </c>
      <c r="F12" s="52" t="str">
        <f t="shared" ref="F12:F75" si="7">IF(LEFT(D12,1)="N","à remplir","")</f>
        <v/>
      </c>
      <c r="G12" s="54" t="str">
        <f t="shared" si="5"/>
        <v/>
      </c>
      <c r="H12" s="81" t="str">
        <f t="shared" si="6"/>
        <v/>
      </c>
      <c r="I12" s="175">
        <f t="shared" si="4"/>
        <v>0</v>
      </c>
      <c r="J12" s="82"/>
    </row>
    <row r="13" spans="1:10" x14ac:dyDescent="0.3">
      <c r="A13" s="173">
        <v>6</v>
      </c>
      <c r="B13" s="80"/>
      <c r="C13" s="80"/>
      <c r="D13" s="52"/>
      <c r="E13" s="174" t="str">
        <f>IF(D13=0,"",VLOOKUP(D13,'Paramétrage V2'!$E$3:$F$16,2,FALSE))</f>
        <v/>
      </c>
      <c r="F13" s="52" t="str">
        <f t="shared" si="7"/>
        <v/>
      </c>
      <c r="G13" s="54" t="str">
        <f t="shared" si="5"/>
        <v/>
      </c>
      <c r="H13" s="81" t="str">
        <f t="shared" si="6"/>
        <v/>
      </c>
      <c r="I13" s="175">
        <f t="shared" si="4"/>
        <v>0</v>
      </c>
      <c r="J13" s="82"/>
    </row>
    <row r="14" spans="1:10" x14ac:dyDescent="0.3">
      <c r="A14" s="173">
        <v>7</v>
      </c>
      <c r="B14" s="80"/>
      <c r="C14" s="80"/>
      <c r="D14" s="52"/>
      <c r="E14" s="174" t="str">
        <f>IF(D14=0,"",VLOOKUP(D14,'Paramétrage V2'!$E$3:$F$16,2,FALSE))</f>
        <v/>
      </c>
      <c r="F14" s="52" t="str">
        <f t="shared" si="7"/>
        <v/>
      </c>
      <c r="G14" s="54" t="str">
        <f t="shared" si="5"/>
        <v/>
      </c>
      <c r="H14" s="81" t="str">
        <f t="shared" si="6"/>
        <v/>
      </c>
      <c r="I14" s="175">
        <f t="shared" si="4"/>
        <v>0</v>
      </c>
      <c r="J14" s="82"/>
    </row>
    <row r="15" spans="1:10" x14ac:dyDescent="0.3">
      <c r="A15" s="173">
        <v>8</v>
      </c>
      <c r="B15" s="80"/>
      <c r="C15" s="80"/>
      <c r="D15" s="52"/>
      <c r="E15" s="174" t="str">
        <f>IF(D15=0,"",VLOOKUP(D15,'Paramétrage V2'!$E$3:$F$16,2,FALSE))</f>
        <v/>
      </c>
      <c r="F15" s="52" t="str">
        <f t="shared" si="7"/>
        <v/>
      </c>
      <c r="G15" s="54" t="str">
        <f t="shared" si="5"/>
        <v/>
      </c>
      <c r="H15" s="81" t="str">
        <f t="shared" si="6"/>
        <v/>
      </c>
      <c r="I15" s="175">
        <f t="shared" si="4"/>
        <v>0</v>
      </c>
      <c r="J15" s="82"/>
    </row>
    <row r="16" spans="1:10" x14ac:dyDescent="0.3">
      <c r="A16" s="173">
        <v>9</v>
      </c>
      <c r="B16" s="80"/>
      <c r="C16" s="80"/>
      <c r="D16" s="52"/>
      <c r="E16" s="174" t="str">
        <f>IF(D16=0,"",VLOOKUP(D16,'Paramétrage V2'!$E$3:$F$16,2,FALSE))</f>
        <v/>
      </c>
      <c r="F16" s="52" t="str">
        <f t="shared" si="7"/>
        <v/>
      </c>
      <c r="G16" s="54" t="str">
        <f t="shared" si="5"/>
        <v/>
      </c>
      <c r="H16" s="81" t="str">
        <f t="shared" si="6"/>
        <v/>
      </c>
      <c r="I16" s="175">
        <f t="shared" si="4"/>
        <v>0</v>
      </c>
      <c r="J16" s="82"/>
    </row>
    <row r="17" spans="1:10" x14ac:dyDescent="0.3">
      <c r="A17" s="173">
        <v>10</v>
      </c>
      <c r="B17" s="80"/>
      <c r="C17" s="80"/>
      <c r="D17" s="52"/>
      <c r="E17" s="174" t="str">
        <f>IF(D17=0,"",VLOOKUP(D17,'Paramétrage V2'!$E$3:$F$16,2,FALSE))</f>
        <v/>
      </c>
      <c r="F17" s="52" t="str">
        <f t="shared" si="7"/>
        <v/>
      </c>
      <c r="G17" s="54" t="str">
        <f t="shared" si="5"/>
        <v/>
      </c>
      <c r="H17" s="81" t="str">
        <f t="shared" si="6"/>
        <v/>
      </c>
      <c r="I17" s="175">
        <f t="shared" si="4"/>
        <v>0</v>
      </c>
      <c r="J17" s="82"/>
    </row>
    <row r="18" spans="1:10" x14ac:dyDescent="0.3">
      <c r="A18" s="173">
        <v>11</v>
      </c>
      <c r="B18" s="80"/>
      <c r="C18" s="80"/>
      <c r="D18" s="52"/>
      <c r="E18" s="174" t="str">
        <f>IF(D18=0,"",VLOOKUP(D18,'Paramétrage V2'!$E$3:$F$16,2,FALSE))</f>
        <v/>
      </c>
      <c r="F18" s="52" t="str">
        <f t="shared" si="7"/>
        <v/>
      </c>
      <c r="G18" s="54" t="str">
        <f t="shared" si="5"/>
        <v/>
      </c>
      <c r="H18" s="81" t="str">
        <f t="shared" si="6"/>
        <v/>
      </c>
      <c r="I18" s="175">
        <f t="shared" si="4"/>
        <v>0</v>
      </c>
      <c r="J18" s="82"/>
    </row>
    <row r="19" spans="1:10" x14ac:dyDescent="0.3">
      <c r="A19" s="173">
        <v>12</v>
      </c>
      <c r="B19" s="80"/>
      <c r="C19" s="80"/>
      <c r="D19" s="52"/>
      <c r="E19" s="174" t="str">
        <f>IF(D19=0,"",VLOOKUP(D19,'Paramétrage V2'!$E$3:$F$16,2,FALSE))</f>
        <v/>
      </c>
      <c r="F19" s="52" t="str">
        <f t="shared" si="7"/>
        <v/>
      </c>
      <c r="G19" s="54" t="str">
        <f t="shared" si="5"/>
        <v/>
      </c>
      <c r="H19" s="81" t="str">
        <f t="shared" si="6"/>
        <v/>
      </c>
      <c r="I19" s="175">
        <f t="shared" si="4"/>
        <v>0</v>
      </c>
      <c r="J19" s="82"/>
    </row>
    <row r="20" spans="1:10" x14ac:dyDescent="0.3">
      <c r="A20" s="173">
        <v>13</v>
      </c>
      <c r="B20" s="80"/>
      <c r="C20" s="80"/>
      <c r="D20" s="52"/>
      <c r="E20" s="174" t="str">
        <f>IF(D20=0,"",VLOOKUP(D20,'Paramétrage V2'!$E$3:$F$16,2,FALSE))</f>
        <v/>
      </c>
      <c r="F20" s="52" t="str">
        <f t="shared" si="7"/>
        <v/>
      </c>
      <c r="G20" s="54" t="str">
        <f t="shared" si="5"/>
        <v/>
      </c>
      <c r="H20" s="81" t="str">
        <f t="shared" si="6"/>
        <v/>
      </c>
      <c r="I20" s="175">
        <f t="shared" si="4"/>
        <v>0</v>
      </c>
      <c r="J20" s="82"/>
    </row>
    <row r="21" spans="1:10" x14ac:dyDescent="0.3">
      <c r="A21" s="173">
        <v>14</v>
      </c>
      <c r="B21" s="80"/>
      <c r="C21" s="80"/>
      <c r="D21" s="52"/>
      <c r="E21" s="174" t="str">
        <f>IF(D21=0,"",VLOOKUP(D21,'Paramétrage V2'!$E$3:$F$16,2,FALSE))</f>
        <v/>
      </c>
      <c r="F21" s="52" t="str">
        <f t="shared" si="7"/>
        <v/>
      </c>
      <c r="G21" s="54" t="str">
        <f t="shared" si="5"/>
        <v/>
      </c>
      <c r="H21" s="81" t="str">
        <f t="shared" si="6"/>
        <v/>
      </c>
      <c r="I21" s="175">
        <f t="shared" si="4"/>
        <v>0</v>
      </c>
      <c r="J21" s="82"/>
    </row>
    <row r="22" spans="1:10" x14ac:dyDescent="0.3">
      <c r="A22" s="173">
        <v>15</v>
      </c>
      <c r="B22" s="80"/>
      <c r="C22" s="80"/>
      <c r="D22" s="52"/>
      <c r="E22" s="174" t="str">
        <f>IF(D22=0,"",VLOOKUP(D22,'Paramétrage V2'!$E$3:$F$16,2,FALSE))</f>
        <v/>
      </c>
      <c r="F22" s="52" t="str">
        <f t="shared" si="7"/>
        <v/>
      </c>
      <c r="G22" s="54" t="str">
        <f t="shared" si="5"/>
        <v/>
      </c>
      <c r="H22" s="81" t="str">
        <f t="shared" si="6"/>
        <v/>
      </c>
      <c r="I22" s="175">
        <f t="shared" si="4"/>
        <v>0</v>
      </c>
      <c r="J22" s="82"/>
    </row>
    <row r="23" spans="1:10" x14ac:dyDescent="0.3">
      <c r="A23" s="173">
        <v>16</v>
      </c>
      <c r="B23" s="80"/>
      <c r="C23" s="80"/>
      <c r="D23" s="52"/>
      <c r="E23" s="174" t="str">
        <f>IF(D23=0,"",VLOOKUP(D23,'Paramétrage V2'!$E$3:$F$16,2,FALSE))</f>
        <v/>
      </c>
      <c r="F23" s="52" t="str">
        <f t="shared" si="7"/>
        <v/>
      </c>
      <c r="G23" s="54" t="str">
        <f t="shared" si="5"/>
        <v/>
      </c>
      <c r="H23" s="81" t="str">
        <f t="shared" si="6"/>
        <v/>
      </c>
      <c r="I23" s="175">
        <f t="shared" si="4"/>
        <v>0</v>
      </c>
      <c r="J23" s="82"/>
    </row>
    <row r="24" spans="1:10" x14ac:dyDescent="0.3">
      <c r="A24" s="173">
        <v>17</v>
      </c>
      <c r="B24" s="80"/>
      <c r="C24" s="80"/>
      <c r="D24" s="52"/>
      <c r="E24" s="174" t="str">
        <f>IF(D24=0,"",VLOOKUP(D24,'Paramétrage V2'!$E$3:$F$16,2,FALSE))</f>
        <v/>
      </c>
      <c r="F24" s="52" t="str">
        <f t="shared" si="7"/>
        <v/>
      </c>
      <c r="G24" s="54" t="str">
        <f t="shared" si="5"/>
        <v/>
      </c>
      <c r="H24" s="81" t="str">
        <f t="shared" si="6"/>
        <v/>
      </c>
      <c r="I24" s="175">
        <f t="shared" si="4"/>
        <v>0</v>
      </c>
      <c r="J24" s="82"/>
    </row>
    <row r="25" spans="1:10" x14ac:dyDescent="0.3">
      <c r="A25" s="173">
        <v>18</v>
      </c>
      <c r="B25" s="80"/>
      <c r="C25" s="80"/>
      <c r="D25" s="52"/>
      <c r="E25" s="174" t="str">
        <f>IF(D25=0,"",VLOOKUP(D25,'Paramétrage V2'!$E$3:$F$16,2,FALSE))</f>
        <v/>
      </c>
      <c r="F25" s="52" t="str">
        <f t="shared" si="7"/>
        <v/>
      </c>
      <c r="G25" s="54" t="str">
        <f t="shared" si="5"/>
        <v/>
      </c>
      <c r="H25" s="81" t="str">
        <f t="shared" si="6"/>
        <v/>
      </c>
      <c r="I25" s="175">
        <f t="shared" si="4"/>
        <v>0</v>
      </c>
      <c r="J25" s="82"/>
    </row>
    <row r="26" spans="1:10" x14ac:dyDescent="0.3">
      <c r="A26" s="173">
        <v>19</v>
      </c>
      <c r="B26" s="80"/>
      <c r="C26" s="80"/>
      <c r="D26" s="52"/>
      <c r="E26" s="174" t="str">
        <f>IF(D26=0,"",VLOOKUP(D26,'Paramétrage V2'!$E$3:$F$16,2,FALSE))</f>
        <v/>
      </c>
      <c r="F26" s="52" t="str">
        <f t="shared" si="7"/>
        <v/>
      </c>
      <c r="G26" s="54" t="str">
        <f t="shared" si="5"/>
        <v/>
      </c>
      <c r="H26" s="81" t="str">
        <f t="shared" si="6"/>
        <v/>
      </c>
      <c r="I26" s="175">
        <f t="shared" si="4"/>
        <v>0</v>
      </c>
      <c r="J26" s="82"/>
    </row>
    <row r="27" spans="1:10" x14ac:dyDescent="0.3">
      <c r="A27" s="173">
        <v>20</v>
      </c>
      <c r="B27" s="80"/>
      <c r="C27" s="80"/>
      <c r="D27" s="52"/>
      <c r="E27" s="174" t="str">
        <f>IF(D27=0,"",VLOOKUP(D27,'Paramétrage V2'!$E$3:$F$16,2,FALSE))</f>
        <v/>
      </c>
      <c r="F27" s="52" t="str">
        <f t="shared" si="7"/>
        <v/>
      </c>
      <c r="G27" s="54" t="str">
        <f t="shared" si="5"/>
        <v/>
      </c>
      <c r="H27" s="81" t="str">
        <f t="shared" si="6"/>
        <v/>
      </c>
      <c r="I27" s="175">
        <f t="shared" si="4"/>
        <v>0</v>
      </c>
      <c r="J27" s="82"/>
    </row>
    <row r="28" spans="1:10" x14ac:dyDescent="0.3">
      <c r="A28" s="173">
        <v>21</v>
      </c>
      <c r="B28" s="80"/>
      <c r="C28" s="80"/>
      <c r="D28" s="52"/>
      <c r="E28" s="174" t="str">
        <f>IF(D28=0,"",VLOOKUP(D28,'Paramétrage V2'!$E$3:$F$16,2,FALSE))</f>
        <v/>
      </c>
      <c r="F28" s="52" t="str">
        <f t="shared" si="7"/>
        <v/>
      </c>
      <c r="G28" s="54" t="str">
        <f t="shared" si="5"/>
        <v/>
      </c>
      <c r="H28" s="81" t="str">
        <f t="shared" si="6"/>
        <v/>
      </c>
      <c r="I28" s="175">
        <f t="shared" si="4"/>
        <v>0</v>
      </c>
      <c r="J28" s="82"/>
    </row>
    <row r="29" spans="1:10" x14ac:dyDescent="0.3">
      <c r="A29" s="173">
        <v>22</v>
      </c>
      <c r="B29" s="80"/>
      <c r="C29" s="80"/>
      <c r="D29" s="52"/>
      <c r="E29" s="174" t="str">
        <f>IF(D29=0,"",VLOOKUP(D29,'Paramétrage V2'!$E$3:$F$16,2,FALSE))</f>
        <v/>
      </c>
      <c r="F29" s="52" t="str">
        <f t="shared" si="7"/>
        <v/>
      </c>
      <c r="G29" s="54" t="str">
        <f t="shared" si="5"/>
        <v/>
      </c>
      <c r="H29" s="81" t="str">
        <f t="shared" si="6"/>
        <v/>
      </c>
      <c r="I29" s="175">
        <f t="shared" si="4"/>
        <v>0</v>
      </c>
      <c r="J29" s="82"/>
    </row>
    <row r="30" spans="1:10" x14ac:dyDescent="0.3">
      <c r="A30" s="173">
        <v>23</v>
      </c>
      <c r="B30" s="80"/>
      <c r="C30" s="80"/>
      <c r="D30" s="52"/>
      <c r="E30" s="174" t="str">
        <f>IF(D30=0,"",VLOOKUP(D30,'Paramétrage V2'!$E$3:$F$16,2,FALSE))</f>
        <v/>
      </c>
      <c r="F30" s="52" t="str">
        <f t="shared" si="7"/>
        <v/>
      </c>
      <c r="G30" s="54" t="str">
        <f t="shared" si="5"/>
        <v/>
      </c>
      <c r="H30" s="81" t="str">
        <f t="shared" si="6"/>
        <v/>
      </c>
      <c r="I30" s="175">
        <f t="shared" si="4"/>
        <v>0</v>
      </c>
      <c r="J30" s="82"/>
    </row>
    <row r="31" spans="1:10" x14ac:dyDescent="0.3">
      <c r="A31" s="173">
        <v>24</v>
      </c>
      <c r="B31" s="80"/>
      <c r="C31" s="80"/>
      <c r="D31" s="52"/>
      <c r="E31" s="174" t="str">
        <f>IF(D31=0,"",VLOOKUP(D31,'Paramétrage V2'!$E$3:$F$16,2,FALSE))</f>
        <v/>
      </c>
      <c r="F31" s="52" t="str">
        <f t="shared" si="7"/>
        <v/>
      </c>
      <c r="G31" s="54" t="str">
        <f t="shared" si="5"/>
        <v/>
      </c>
      <c r="H31" s="81" t="str">
        <f t="shared" si="6"/>
        <v/>
      </c>
      <c r="I31" s="175">
        <f t="shared" si="4"/>
        <v>0</v>
      </c>
      <c r="J31" s="82"/>
    </row>
    <row r="32" spans="1:10" x14ac:dyDescent="0.3">
      <c r="A32" s="173">
        <v>25</v>
      </c>
      <c r="B32" s="80"/>
      <c r="C32" s="80"/>
      <c r="D32" s="52"/>
      <c r="E32" s="174" t="str">
        <f>IF(D32=0,"",VLOOKUP(D32,'Paramétrage V2'!$E$3:$F$16,2,FALSE))</f>
        <v/>
      </c>
      <c r="F32" s="52" t="str">
        <f t="shared" si="7"/>
        <v/>
      </c>
      <c r="G32" s="54" t="str">
        <f t="shared" si="5"/>
        <v/>
      </c>
      <c r="H32" s="81" t="str">
        <f t="shared" si="6"/>
        <v/>
      </c>
      <c r="I32" s="175">
        <f t="shared" si="4"/>
        <v>0</v>
      </c>
      <c r="J32" s="82"/>
    </row>
    <row r="33" spans="1:10" x14ac:dyDescent="0.3">
      <c r="A33" s="173">
        <v>26</v>
      </c>
      <c r="B33" s="80"/>
      <c r="C33" s="80"/>
      <c r="D33" s="52"/>
      <c r="E33" s="174" t="str">
        <f>IF(D33=0,"",VLOOKUP(D33,'Paramétrage V2'!$E$3:$F$16,2,FALSE))</f>
        <v/>
      </c>
      <c r="F33" s="52" t="str">
        <f t="shared" si="7"/>
        <v/>
      </c>
      <c r="G33" s="54" t="str">
        <f t="shared" si="5"/>
        <v/>
      </c>
      <c r="H33" s="81" t="str">
        <f t="shared" si="6"/>
        <v/>
      </c>
      <c r="I33" s="175">
        <f t="shared" si="4"/>
        <v>0</v>
      </c>
      <c r="J33" s="82"/>
    </row>
    <row r="34" spans="1:10" x14ac:dyDescent="0.3">
      <c r="A34" s="173">
        <v>27</v>
      </c>
      <c r="B34" s="80"/>
      <c r="C34" s="80"/>
      <c r="D34" s="52"/>
      <c r="E34" s="174" t="str">
        <f>IF(D34=0,"",VLOOKUP(D34,'Paramétrage V2'!$E$3:$F$16,2,FALSE))</f>
        <v/>
      </c>
      <c r="F34" s="52" t="str">
        <f t="shared" si="7"/>
        <v/>
      </c>
      <c r="G34" s="54" t="str">
        <f t="shared" si="5"/>
        <v/>
      </c>
      <c r="H34" s="81" t="str">
        <f t="shared" si="6"/>
        <v/>
      </c>
      <c r="I34" s="175">
        <f t="shared" si="4"/>
        <v>0</v>
      </c>
      <c r="J34" s="82"/>
    </row>
    <row r="35" spans="1:10" x14ac:dyDescent="0.3">
      <c r="A35" s="173">
        <v>28</v>
      </c>
      <c r="B35" s="80"/>
      <c r="C35" s="80"/>
      <c r="D35" s="52"/>
      <c r="E35" s="174" t="str">
        <f>IF(D35=0,"",VLOOKUP(D35,'Paramétrage V2'!$E$3:$F$16,2,FALSE))</f>
        <v/>
      </c>
      <c r="F35" s="52" t="str">
        <f t="shared" si="7"/>
        <v/>
      </c>
      <c r="G35" s="54" t="str">
        <f t="shared" si="5"/>
        <v/>
      </c>
      <c r="H35" s="81" t="str">
        <f t="shared" si="6"/>
        <v/>
      </c>
      <c r="I35" s="175">
        <f t="shared" si="4"/>
        <v>0</v>
      </c>
      <c r="J35" s="82"/>
    </row>
    <row r="36" spans="1:10" x14ac:dyDescent="0.3">
      <c r="A36" s="173">
        <v>29</v>
      </c>
      <c r="B36" s="80"/>
      <c r="C36" s="80"/>
      <c r="D36" s="52"/>
      <c r="E36" s="174" t="str">
        <f>IF(D36=0,"",VLOOKUP(D36,'Paramétrage V2'!$E$3:$F$16,2,FALSE))</f>
        <v/>
      </c>
      <c r="F36" s="52" t="str">
        <f t="shared" si="7"/>
        <v/>
      </c>
      <c r="G36" s="54" t="str">
        <f t="shared" si="5"/>
        <v/>
      </c>
      <c r="H36" s="81" t="str">
        <f t="shared" si="6"/>
        <v/>
      </c>
      <c r="I36" s="175">
        <f t="shared" si="4"/>
        <v>0</v>
      </c>
      <c r="J36" s="82"/>
    </row>
    <row r="37" spans="1:10" x14ac:dyDescent="0.3">
      <c r="A37" s="173">
        <v>30</v>
      </c>
      <c r="B37" s="80"/>
      <c r="C37" s="80"/>
      <c r="D37" s="52"/>
      <c r="E37" s="174" t="str">
        <f>IF(D37=0,"",VLOOKUP(D37,'Paramétrage V2'!$E$3:$F$16,2,FALSE))</f>
        <v/>
      </c>
      <c r="F37" s="52" t="str">
        <f t="shared" si="7"/>
        <v/>
      </c>
      <c r="G37" s="54" t="str">
        <f t="shared" si="5"/>
        <v/>
      </c>
      <c r="H37" s="81" t="str">
        <f t="shared" si="6"/>
        <v/>
      </c>
      <c r="I37" s="175">
        <f t="shared" si="4"/>
        <v>0</v>
      </c>
      <c r="J37" s="82"/>
    </row>
    <row r="38" spans="1:10" x14ac:dyDescent="0.3">
      <c r="A38" s="173">
        <v>31</v>
      </c>
      <c r="B38" s="80"/>
      <c r="C38" s="80"/>
      <c r="D38" s="52"/>
      <c r="E38" s="174" t="str">
        <f>IF(D38=0,"",VLOOKUP(D38,'Paramétrage V2'!$E$3:$F$16,2,FALSE))</f>
        <v/>
      </c>
      <c r="F38" s="52" t="str">
        <f t="shared" si="7"/>
        <v/>
      </c>
      <c r="G38" s="54" t="str">
        <f t="shared" si="5"/>
        <v/>
      </c>
      <c r="H38" s="81" t="str">
        <f t="shared" si="6"/>
        <v/>
      </c>
      <c r="I38" s="175">
        <f t="shared" si="4"/>
        <v>0</v>
      </c>
      <c r="J38" s="82"/>
    </row>
    <row r="39" spans="1:10" x14ac:dyDescent="0.3">
      <c r="A39" s="173">
        <v>32</v>
      </c>
      <c r="B39" s="80"/>
      <c r="C39" s="80"/>
      <c r="D39" s="52"/>
      <c r="E39" s="174" t="str">
        <f>IF(D39=0,"",VLOOKUP(D39,'Paramétrage V2'!$E$3:$F$16,2,FALSE))</f>
        <v/>
      </c>
      <c r="F39" s="52" t="str">
        <f t="shared" si="7"/>
        <v/>
      </c>
      <c r="G39" s="54" t="str">
        <f t="shared" si="5"/>
        <v/>
      </c>
      <c r="H39" s="81" t="str">
        <f t="shared" si="6"/>
        <v/>
      </c>
      <c r="I39" s="175">
        <f t="shared" si="4"/>
        <v>0</v>
      </c>
      <c r="J39" s="82"/>
    </row>
    <row r="40" spans="1:10" x14ac:dyDescent="0.3">
      <c r="A40" s="173">
        <v>33</v>
      </c>
      <c r="B40" s="80"/>
      <c r="C40" s="80"/>
      <c r="D40" s="52"/>
      <c r="E40" s="174" t="str">
        <f>IF(D40=0,"",VLOOKUP(D40,'Paramétrage V2'!$E$3:$F$16,2,FALSE))</f>
        <v/>
      </c>
      <c r="F40" s="52" t="str">
        <f t="shared" si="7"/>
        <v/>
      </c>
      <c r="G40" s="54" t="str">
        <f t="shared" si="5"/>
        <v/>
      </c>
      <c r="H40" s="81" t="str">
        <f t="shared" si="6"/>
        <v/>
      </c>
      <c r="I40" s="175">
        <f t="shared" si="4"/>
        <v>0</v>
      </c>
      <c r="J40" s="82"/>
    </row>
    <row r="41" spans="1:10" x14ac:dyDescent="0.3">
      <c r="A41" s="173">
        <v>34</v>
      </c>
      <c r="B41" s="80"/>
      <c r="C41" s="80"/>
      <c r="D41" s="52"/>
      <c r="E41" s="174" t="str">
        <f>IF(D41=0,"",VLOOKUP(D41,'Paramétrage V2'!$E$3:$F$16,2,FALSE))</f>
        <v/>
      </c>
      <c r="F41" s="52" t="str">
        <f t="shared" si="7"/>
        <v/>
      </c>
      <c r="G41" s="54" t="str">
        <f t="shared" si="5"/>
        <v/>
      </c>
      <c r="H41" s="81" t="str">
        <f t="shared" si="6"/>
        <v/>
      </c>
      <c r="I41" s="175">
        <f t="shared" si="4"/>
        <v>0</v>
      </c>
      <c r="J41" s="82"/>
    </row>
    <row r="42" spans="1:10" x14ac:dyDescent="0.3">
      <c r="A42" s="173">
        <v>35</v>
      </c>
      <c r="B42" s="80"/>
      <c r="C42" s="80"/>
      <c r="D42" s="52"/>
      <c r="E42" s="174" t="str">
        <f>IF(D42=0,"",VLOOKUP(D42,'Paramétrage V2'!$E$3:$F$16,2,FALSE))</f>
        <v/>
      </c>
      <c r="F42" s="52" t="str">
        <f t="shared" si="7"/>
        <v/>
      </c>
      <c r="G42" s="54" t="str">
        <f t="shared" si="5"/>
        <v/>
      </c>
      <c r="H42" s="81" t="str">
        <f t="shared" si="6"/>
        <v/>
      </c>
      <c r="I42" s="175">
        <f t="shared" si="4"/>
        <v>0</v>
      </c>
      <c r="J42" s="82"/>
    </row>
    <row r="43" spans="1:10" x14ac:dyDescent="0.3">
      <c r="A43" s="173">
        <v>36</v>
      </c>
      <c r="B43" s="80"/>
      <c r="C43" s="80"/>
      <c r="D43" s="52"/>
      <c r="E43" s="174" t="str">
        <f>IF(D43=0,"",VLOOKUP(D43,'Paramétrage V2'!$E$3:$F$16,2,FALSE))</f>
        <v/>
      </c>
      <c r="F43" s="52" t="str">
        <f t="shared" si="7"/>
        <v/>
      </c>
      <c r="G43" s="54" t="str">
        <f t="shared" si="5"/>
        <v/>
      </c>
      <c r="H43" s="81" t="str">
        <f t="shared" si="6"/>
        <v/>
      </c>
      <c r="I43" s="175">
        <f t="shared" si="4"/>
        <v>0</v>
      </c>
      <c r="J43" s="82"/>
    </row>
    <row r="44" spans="1:10" x14ac:dyDescent="0.3">
      <c r="A44" s="173">
        <v>37</v>
      </c>
      <c r="B44" s="80"/>
      <c r="C44" s="80"/>
      <c r="D44" s="52"/>
      <c r="E44" s="174" t="str">
        <f>IF(D44=0,"",VLOOKUP(D44,'Paramétrage V2'!$E$3:$F$16,2,FALSE))</f>
        <v/>
      </c>
      <c r="F44" s="52" t="str">
        <f t="shared" si="7"/>
        <v/>
      </c>
      <c r="G44" s="54" t="str">
        <f t="shared" si="5"/>
        <v/>
      </c>
      <c r="H44" s="81" t="str">
        <f t="shared" si="6"/>
        <v/>
      </c>
      <c r="I44" s="175">
        <f t="shared" si="4"/>
        <v>0</v>
      </c>
      <c r="J44" s="82"/>
    </row>
    <row r="45" spans="1:10" x14ac:dyDescent="0.3">
      <c r="A45" s="173">
        <v>38</v>
      </c>
      <c r="B45" s="80"/>
      <c r="C45" s="80"/>
      <c r="D45" s="52"/>
      <c r="E45" s="174" t="str">
        <f>IF(D45=0,"",VLOOKUP(D45,'Paramétrage V2'!$E$3:$F$16,2,FALSE))</f>
        <v/>
      </c>
      <c r="F45" s="52" t="str">
        <f t="shared" si="7"/>
        <v/>
      </c>
      <c r="G45" s="54" t="str">
        <f t="shared" si="5"/>
        <v/>
      </c>
      <c r="H45" s="81" t="str">
        <f t="shared" si="6"/>
        <v/>
      </c>
      <c r="I45" s="175">
        <f t="shared" si="4"/>
        <v>0</v>
      </c>
      <c r="J45" s="82"/>
    </row>
    <row r="46" spans="1:10" x14ac:dyDescent="0.3">
      <c r="A46" s="173">
        <v>39</v>
      </c>
      <c r="B46" s="80"/>
      <c r="C46" s="80"/>
      <c r="D46" s="52"/>
      <c r="E46" s="174" t="str">
        <f>IF(D46=0,"",VLOOKUP(D46,'Paramétrage V2'!$E$3:$F$16,2,FALSE))</f>
        <v/>
      </c>
      <c r="F46" s="52" t="str">
        <f t="shared" si="7"/>
        <v/>
      </c>
      <c r="G46" s="54" t="str">
        <f t="shared" si="5"/>
        <v/>
      </c>
      <c r="H46" s="81" t="str">
        <f t="shared" si="6"/>
        <v/>
      </c>
      <c r="I46" s="175">
        <f t="shared" si="4"/>
        <v>0</v>
      </c>
      <c r="J46" s="82"/>
    </row>
    <row r="47" spans="1:10" x14ac:dyDescent="0.3">
      <c r="A47" s="173">
        <v>40</v>
      </c>
      <c r="B47" s="80"/>
      <c r="C47" s="80"/>
      <c r="D47" s="52"/>
      <c r="E47" s="174" t="str">
        <f>IF(D47=0,"",VLOOKUP(D47,'Paramétrage V2'!$E$3:$F$16,2,FALSE))</f>
        <v/>
      </c>
      <c r="F47" s="52" t="str">
        <f t="shared" si="7"/>
        <v/>
      </c>
      <c r="G47" s="54" t="str">
        <f t="shared" si="5"/>
        <v/>
      </c>
      <c r="H47" s="81" t="str">
        <f t="shared" si="6"/>
        <v/>
      </c>
      <c r="I47" s="175">
        <f t="shared" si="4"/>
        <v>0</v>
      </c>
      <c r="J47" s="82"/>
    </row>
    <row r="48" spans="1:10" x14ac:dyDescent="0.3">
      <c r="A48" s="173">
        <v>41</v>
      </c>
      <c r="B48" s="80"/>
      <c r="C48" s="80"/>
      <c r="D48" s="52"/>
      <c r="E48" s="174" t="str">
        <f>IF(D48=0,"",VLOOKUP(D48,'Paramétrage V2'!$E$3:$F$16,2,FALSE))</f>
        <v/>
      </c>
      <c r="F48" s="52" t="str">
        <f t="shared" si="7"/>
        <v/>
      </c>
      <c r="G48" s="54" t="str">
        <f t="shared" si="5"/>
        <v/>
      </c>
      <c r="H48" s="81" t="str">
        <f t="shared" si="6"/>
        <v/>
      </c>
      <c r="I48" s="175">
        <f t="shared" si="4"/>
        <v>0</v>
      </c>
      <c r="J48" s="82"/>
    </row>
    <row r="49" spans="1:10" x14ac:dyDescent="0.3">
      <c r="A49" s="173">
        <v>42</v>
      </c>
      <c r="B49" s="80"/>
      <c r="C49" s="80"/>
      <c r="D49" s="52"/>
      <c r="E49" s="174" t="str">
        <f>IF(D49=0,"",VLOOKUP(D49,'Paramétrage V2'!$E$3:$F$16,2,FALSE))</f>
        <v/>
      </c>
      <c r="F49" s="52" t="str">
        <f t="shared" si="7"/>
        <v/>
      </c>
      <c r="G49" s="54" t="str">
        <f t="shared" si="5"/>
        <v/>
      </c>
      <c r="H49" s="81" t="str">
        <f t="shared" si="6"/>
        <v/>
      </c>
      <c r="I49" s="175">
        <f t="shared" si="4"/>
        <v>0</v>
      </c>
      <c r="J49" s="82"/>
    </row>
    <row r="50" spans="1:10" x14ac:dyDescent="0.3">
      <c r="A50" s="173">
        <v>43</v>
      </c>
      <c r="B50" s="80"/>
      <c r="C50" s="80"/>
      <c r="D50" s="52"/>
      <c r="E50" s="174" t="str">
        <f>IF(D50=0,"",VLOOKUP(D50,'Paramétrage V2'!$E$3:$F$16,2,FALSE))</f>
        <v/>
      </c>
      <c r="F50" s="52" t="str">
        <f t="shared" si="7"/>
        <v/>
      </c>
      <c r="G50" s="54" t="str">
        <f t="shared" si="5"/>
        <v/>
      </c>
      <c r="H50" s="81" t="str">
        <f t="shared" si="6"/>
        <v/>
      </c>
      <c r="I50" s="175">
        <f t="shared" si="4"/>
        <v>0</v>
      </c>
      <c r="J50" s="82"/>
    </row>
    <row r="51" spans="1:10" x14ac:dyDescent="0.3">
      <c r="A51" s="173">
        <v>44</v>
      </c>
      <c r="B51" s="80"/>
      <c r="C51" s="80"/>
      <c r="D51" s="52"/>
      <c r="E51" s="174" t="str">
        <f>IF(D51=0,"",VLOOKUP(D51,'Paramétrage V2'!$E$3:$F$16,2,FALSE))</f>
        <v/>
      </c>
      <c r="F51" s="52" t="str">
        <f t="shared" si="7"/>
        <v/>
      </c>
      <c r="G51" s="54" t="str">
        <f t="shared" si="5"/>
        <v/>
      </c>
      <c r="H51" s="81" t="str">
        <f t="shared" si="6"/>
        <v/>
      </c>
      <c r="I51" s="175">
        <f t="shared" si="4"/>
        <v>0</v>
      </c>
      <c r="J51" s="82"/>
    </row>
    <row r="52" spans="1:10" x14ac:dyDescent="0.3">
      <c r="A52" s="173">
        <v>45</v>
      </c>
      <c r="B52" s="80"/>
      <c r="C52" s="80"/>
      <c r="D52" s="52"/>
      <c r="E52" s="174" t="str">
        <f>IF(D52=0,"",VLOOKUP(D52,'Paramétrage V2'!$E$3:$F$16,2,FALSE))</f>
        <v/>
      </c>
      <c r="F52" s="52" t="str">
        <f t="shared" si="7"/>
        <v/>
      </c>
      <c r="G52" s="54" t="str">
        <f t="shared" si="5"/>
        <v/>
      </c>
      <c r="H52" s="81" t="str">
        <f t="shared" si="6"/>
        <v/>
      </c>
      <c r="I52" s="175">
        <f t="shared" si="4"/>
        <v>0</v>
      </c>
      <c r="J52" s="82"/>
    </row>
    <row r="53" spans="1:10" x14ac:dyDescent="0.3">
      <c r="A53" s="173">
        <v>46</v>
      </c>
      <c r="B53" s="80"/>
      <c r="C53" s="80"/>
      <c r="D53" s="52"/>
      <c r="E53" s="174" t="str">
        <f>IF(D53=0,"",VLOOKUP(D53,'Paramétrage V2'!$E$3:$F$16,2,FALSE))</f>
        <v/>
      </c>
      <c r="F53" s="52" t="str">
        <f t="shared" si="7"/>
        <v/>
      </c>
      <c r="G53" s="54" t="str">
        <f t="shared" si="5"/>
        <v/>
      </c>
      <c r="H53" s="81" t="str">
        <f t="shared" si="6"/>
        <v/>
      </c>
      <c r="I53" s="175">
        <f t="shared" si="4"/>
        <v>0</v>
      </c>
      <c r="J53" s="82"/>
    </row>
    <row r="54" spans="1:10" x14ac:dyDescent="0.3">
      <c r="A54" s="173">
        <v>47</v>
      </c>
      <c r="B54" s="80"/>
      <c r="C54" s="80"/>
      <c r="D54" s="52"/>
      <c r="E54" s="174" t="str">
        <f>IF(D54=0,"",VLOOKUP(D54,'Paramétrage V2'!$E$3:$F$16,2,FALSE))</f>
        <v/>
      </c>
      <c r="F54" s="52" t="str">
        <f t="shared" si="7"/>
        <v/>
      </c>
      <c r="G54" s="54" t="str">
        <f t="shared" si="5"/>
        <v/>
      </c>
      <c r="H54" s="81" t="str">
        <f t="shared" si="6"/>
        <v/>
      </c>
      <c r="I54" s="175">
        <f t="shared" si="4"/>
        <v>0</v>
      </c>
      <c r="J54" s="82"/>
    </row>
    <row r="55" spans="1:10" x14ac:dyDescent="0.3">
      <c r="A55" s="173">
        <v>48</v>
      </c>
      <c r="B55" s="80"/>
      <c r="C55" s="80"/>
      <c r="D55" s="52"/>
      <c r="E55" s="174" t="str">
        <f>IF(D55=0,"",VLOOKUP(D55,'Paramétrage V2'!$E$3:$F$16,2,FALSE))</f>
        <v/>
      </c>
      <c r="F55" s="52" t="str">
        <f t="shared" si="7"/>
        <v/>
      </c>
      <c r="G55" s="54" t="str">
        <f t="shared" si="5"/>
        <v/>
      </c>
      <c r="H55" s="81" t="str">
        <f t="shared" si="6"/>
        <v/>
      </c>
      <c r="I55" s="175">
        <f t="shared" si="4"/>
        <v>0</v>
      </c>
      <c r="J55" s="82"/>
    </row>
    <row r="56" spans="1:10" x14ac:dyDescent="0.3">
      <c r="A56" s="173">
        <v>49</v>
      </c>
      <c r="B56" s="80"/>
      <c r="C56" s="80"/>
      <c r="D56" s="52"/>
      <c r="E56" s="174" t="str">
        <f>IF(D56=0,"",VLOOKUP(D56,'Paramétrage V2'!$E$3:$F$16,2,FALSE))</f>
        <v/>
      </c>
      <c r="F56" s="52" t="str">
        <f t="shared" si="7"/>
        <v/>
      </c>
      <c r="G56" s="54" t="str">
        <f t="shared" si="5"/>
        <v/>
      </c>
      <c r="H56" s="81" t="str">
        <f t="shared" si="6"/>
        <v/>
      </c>
      <c r="I56" s="175">
        <f t="shared" si="4"/>
        <v>0</v>
      </c>
      <c r="J56" s="82"/>
    </row>
    <row r="57" spans="1:10" x14ac:dyDescent="0.3">
      <c r="A57" s="173">
        <v>50</v>
      </c>
      <c r="B57" s="80"/>
      <c r="C57" s="80"/>
      <c r="D57" s="52"/>
      <c r="E57" s="174" t="str">
        <f>IF(D57=0,"",VLOOKUP(D57,'Paramétrage V2'!$E$3:$F$16,2,FALSE))</f>
        <v/>
      </c>
      <c r="F57" s="52" t="str">
        <f t="shared" si="7"/>
        <v/>
      </c>
      <c r="G57" s="54" t="str">
        <f t="shared" si="5"/>
        <v/>
      </c>
      <c r="H57" s="81" t="str">
        <f t="shared" si="6"/>
        <v/>
      </c>
      <c r="I57" s="175">
        <f t="shared" si="4"/>
        <v>0</v>
      </c>
      <c r="J57" s="82"/>
    </row>
    <row r="58" spans="1:10" x14ac:dyDescent="0.3">
      <c r="A58" s="173">
        <v>51</v>
      </c>
      <c r="B58" s="80"/>
      <c r="C58" s="80"/>
      <c r="D58" s="52"/>
      <c r="E58" s="174" t="str">
        <f>IF(D58=0,"",VLOOKUP(D58,'Paramétrage V2'!$E$3:$F$16,2,FALSE))</f>
        <v/>
      </c>
      <c r="F58" s="52" t="str">
        <f t="shared" si="7"/>
        <v/>
      </c>
      <c r="G58" s="54" t="str">
        <f t="shared" si="5"/>
        <v/>
      </c>
      <c r="H58" s="81" t="str">
        <f t="shared" si="6"/>
        <v/>
      </c>
      <c r="I58" s="175">
        <f t="shared" si="4"/>
        <v>0</v>
      </c>
      <c r="J58" s="82"/>
    </row>
    <row r="59" spans="1:10" x14ac:dyDescent="0.3">
      <c r="A59" s="173">
        <v>52</v>
      </c>
      <c r="B59" s="80"/>
      <c r="C59" s="80"/>
      <c r="D59" s="52"/>
      <c r="E59" s="174" t="str">
        <f>IF(D59=0,"",VLOOKUP(D59,'Paramétrage V2'!$E$3:$F$16,2,FALSE))</f>
        <v/>
      </c>
      <c r="F59" s="52" t="str">
        <f t="shared" si="7"/>
        <v/>
      </c>
      <c r="G59" s="54" t="str">
        <f t="shared" si="5"/>
        <v/>
      </c>
      <c r="H59" s="81" t="str">
        <f t="shared" si="6"/>
        <v/>
      </c>
      <c r="I59" s="175">
        <f t="shared" si="4"/>
        <v>0</v>
      </c>
      <c r="J59" s="82"/>
    </row>
    <row r="60" spans="1:10" x14ac:dyDescent="0.3">
      <c r="A60" s="173">
        <v>53</v>
      </c>
      <c r="B60" s="80"/>
      <c r="C60" s="80"/>
      <c r="D60" s="52"/>
      <c r="E60" s="174" t="str">
        <f>IF(D60=0,"",VLOOKUP(D60,'Paramétrage V2'!$E$3:$F$16,2,FALSE))</f>
        <v/>
      </c>
      <c r="F60" s="52" t="str">
        <f t="shared" si="7"/>
        <v/>
      </c>
      <c r="G60" s="54" t="str">
        <f t="shared" si="5"/>
        <v/>
      </c>
      <c r="H60" s="81" t="str">
        <f t="shared" si="6"/>
        <v/>
      </c>
      <c r="I60" s="175">
        <f t="shared" si="4"/>
        <v>0</v>
      </c>
      <c r="J60" s="82"/>
    </row>
    <row r="61" spans="1:10" x14ac:dyDescent="0.3">
      <c r="A61" s="173">
        <v>54</v>
      </c>
      <c r="B61" s="80"/>
      <c r="C61" s="80"/>
      <c r="D61" s="52"/>
      <c r="E61" s="174" t="str">
        <f>IF(D61=0,"",VLOOKUP(D61,'Paramétrage V2'!$E$3:$F$16,2,FALSE))</f>
        <v/>
      </c>
      <c r="F61" s="52" t="str">
        <f t="shared" si="7"/>
        <v/>
      </c>
      <c r="G61" s="54" t="str">
        <f t="shared" si="5"/>
        <v/>
      </c>
      <c r="H61" s="81" t="str">
        <f t="shared" si="6"/>
        <v/>
      </c>
      <c r="I61" s="175">
        <f t="shared" si="4"/>
        <v>0</v>
      </c>
      <c r="J61" s="82"/>
    </row>
    <row r="62" spans="1:10" x14ac:dyDescent="0.3">
      <c r="A62" s="173">
        <v>55</v>
      </c>
      <c r="B62" s="80"/>
      <c r="C62" s="80"/>
      <c r="D62" s="52"/>
      <c r="E62" s="174" t="str">
        <f>IF(D62=0,"",VLOOKUP(D62,'Paramétrage V2'!$E$3:$F$16,2,FALSE))</f>
        <v/>
      </c>
      <c r="F62" s="52" t="str">
        <f t="shared" si="7"/>
        <v/>
      </c>
      <c r="G62" s="54" t="str">
        <f t="shared" si="5"/>
        <v/>
      </c>
      <c r="H62" s="81" t="str">
        <f t="shared" si="6"/>
        <v/>
      </c>
      <c r="I62" s="175">
        <f t="shared" si="4"/>
        <v>0</v>
      </c>
      <c r="J62" s="82"/>
    </row>
    <row r="63" spans="1:10" x14ac:dyDescent="0.3">
      <c r="A63" s="173">
        <v>56</v>
      </c>
      <c r="B63" s="80"/>
      <c r="C63" s="80"/>
      <c r="D63" s="52"/>
      <c r="E63" s="174" t="str">
        <f>IF(D63=0,"",VLOOKUP(D63,'Paramétrage V2'!$E$3:$F$16,2,FALSE))</f>
        <v/>
      </c>
      <c r="F63" s="52" t="str">
        <f t="shared" si="7"/>
        <v/>
      </c>
      <c r="G63" s="54" t="str">
        <f t="shared" si="5"/>
        <v/>
      </c>
      <c r="H63" s="81" t="str">
        <f t="shared" si="6"/>
        <v/>
      </c>
      <c r="I63" s="175">
        <f t="shared" si="4"/>
        <v>0</v>
      </c>
      <c r="J63" s="82"/>
    </row>
    <row r="64" spans="1:10" x14ac:dyDescent="0.3">
      <c r="A64" s="173">
        <v>57</v>
      </c>
      <c r="B64" s="80"/>
      <c r="C64" s="80"/>
      <c r="D64" s="52"/>
      <c r="E64" s="174" t="str">
        <f>IF(D64=0,"",VLOOKUP(D64,'Paramétrage V2'!$E$3:$F$16,2,FALSE))</f>
        <v/>
      </c>
      <c r="F64" s="52" t="str">
        <f t="shared" si="7"/>
        <v/>
      </c>
      <c r="G64" s="54" t="str">
        <f t="shared" si="5"/>
        <v/>
      </c>
      <c r="H64" s="81" t="str">
        <f t="shared" si="6"/>
        <v/>
      </c>
      <c r="I64" s="175">
        <f t="shared" si="4"/>
        <v>0</v>
      </c>
      <c r="J64" s="82"/>
    </row>
    <row r="65" spans="1:10" x14ac:dyDescent="0.3">
      <c r="A65" s="173">
        <v>58</v>
      </c>
      <c r="B65" s="80"/>
      <c r="C65" s="80"/>
      <c r="D65" s="52"/>
      <c r="E65" s="174" t="str">
        <f>IF(D65=0,"",VLOOKUP(D65,'Paramétrage V2'!$E$3:$F$16,2,FALSE))</f>
        <v/>
      </c>
      <c r="F65" s="52" t="str">
        <f t="shared" si="7"/>
        <v/>
      </c>
      <c r="G65" s="54" t="str">
        <f t="shared" si="5"/>
        <v/>
      </c>
      <c r="H65" s="81" t="str">
        <f t="shared" si="6"/>
        <v/>
      </c>
      <c r="I65" s="175">
        <f t="shared" si="4"/>
        <v>0</v>
      </c>
      <c r="J65" s="82"/>
    </row>
    <row r="66" spans="1:10" x14ac:dyDescent="0.3">
      <c r="A66" s="173">
        <v>59</v>
      </c>
      <c r="B66" s="80"/>
      <c r="C66" s="80"/>
      <c r="D66" s="52"/>
      <c r="E66" s="174" t="str">
        <f>IF(D66=0,"",VLOOKUP(D66,'Paramétrage V2'!$E$3:$F$16,2,FALSE))</f>
        <v/>
      </c>
      <c r="F66" s="52" t="str">
        <f t="shared" si="7"/>
        <v/>
      </c>
      <c r="G66" s="54" t="str">
        <f t="shared" si="5"/>
        <v/>
      </c>
      <c r="H66" s="81" t="str">
        <f t="shared" si="6"/>
        <v/>
      </c>
      <c r="I66" s="175">
        <f t="shared" si="4"/>
        <v>0</v>
      </c>
      <c r="J66" s="82"/>
    </row>
    <row r="67" spans="1:10" x14ac:dyDescent="0.3">
      <c r="A67" s="173">
        <v>60</v>
      </c>
      <c r="B67" s="80"/>
      <c r="C67" s="80"/>
      <c r="D67" s="52"/>
      <c r="E67" s="174" t="str">
        <f>IF(D67=0,"",VLOOKUP(D67,'Paramétrage V2'!$E$3:$F$16,2,FALSE))</f>
        <v/>
      </c>
      <c r="F67" s="52" t="str">
        <f t="shared" si="7"/>
        <v/>
      </c>
      <c r="G67" s="54" t="str">
        <f t="shared" si="5"/>
        <v/>
      </c>
      <c r="H67" s="81" t="str">
        <f t="shared" si="6"/>
        <v/>
      </c>
      <c r="I67" s="175">
        <f t="shared" si="4"/>
        <v>0</v>
      </c>
      <c r="J67" s="82"/>
    </row>
    <row r="68" spans="1:10" x14ac:dyDescent="0.3">
      <c r="A68" s="173">
        <v>61</v>
      </c>
      <c r="B68" s="80"/>
      <c r="C68" s="80"/>
      <c r="D68" s="52"/>
      <c r="E68" s="174" t="str">
        <f>IF(D68=0,"",VLOOKUP(D68,'Paramétrage V2'!$E$3:$F$16,2,FALSE))</f>
        <v/>
      </c>
      <c r="F68" s="52" t="str">
        <f t="shared" si="7"/>
        <v/>
      </c>
      <c r="G68" s="54" t="str">
        <f t="shared" si="5"/>
        <v/>
      </c>
      <c r="H68" s="81" t="str">
        <f t="shared" si="6"/>
        <v/>
      </c>
      <c r="I68" s="175">
        <f t="shared" si="4"/>
        <v>0</v>
      </c>
      <c r="J68" s="82"/>
    </row>
    <row r="69" spans="1:10" x14ac:dyDescent="0.3">
      <c r="A69" s="173">
        <v>62</v>
      </c>
      <c r="B69" s="80"/>
      <c r="C69" s="80"/>
      <c r="D69" s="52"/>
      <c r="E69" s="174" t="str">
        <f>IF(D69=0,"",VLOOKUP(D69,'Paramétrage V2'!$E$3:$F$16,2,FALSE))</f>
        <v/>
      </c>
      <c r="F69" s="52" t="str">
        <f t="shared" si="7"/>
        <v/>
      </c>
      <c r="G69" s="54" t="str">
        <f t="shared" si="5"/>
        <v/>
      </c>
      <c r="H69" s="81" t="str">
        <f t="shared" si="6"/>
        <v/>
      </c>
      <c r="I69" s="175">
        <f t="shared" si="4"/>
        <v>0</v>
      </c>
      <c r="J69" s="82"/>
    </row>
    <row r="70" spans="1:10" x14ac:dyDescent="0.3">
      <c r="A70" s="173">
        <v>63</v>
      </c>
      <c r="B70" s="80"/>
      <c r="C70" s="80"/>
      <c r="D70" s="52"/>
      <c r="E70" s="174" t="str">
        <f>IF(D70=0,"",VLOOKUP(D70,'Paramétrage V2'!$E$3:$F$16,2,FALSE))</f>
        <v/>
      </c>
      <c r="F70" s="52" t="str">
        <f t="shared" si="7"/>
        <v/>
      </c>
      <c r="G70" s="54" t="str">
        <f t="shared" si="5"/>
        <v/>
      </c>
      <c r="H70" s="81" t="str">
        <f t="shared" si="6"/>
        <v/>
      </c>
      <c r="I70" s="175">
        <f t="shared" si="4"/>
        <v>0</v>
      </c>
      <c r="J70" s="82"/>
    </row>
    <row r="71" spans="1:10" x14ac:dyDescent="0.3">
      <c r="A71" s="173">
        <v>64</v>
      </c>
      <c r="B71" s="80"/>
      <c r="C71" s="80"/>
      <c r="D71" s="52"/>
      <c r="E71" s="174" t="str">
        <f>IF(D71=0,"",VLOOKUP(D71,'Paramétrage V2'!$E$3:$F$16,2,FALSE))</f>
        <v/>
      </c>
      <c r="F71" s="52" t="str">
        <f t="shared" si="7"/>
        <v/>
      </c>
      <c r="G71" s="54" t="str">
        <f t="shared" si="5"/>
        <v/>
      </c>
      <c r="H71" s="81" t="str">
        <f t="shared" si="6"/>
        <v/>
      </c>
      <c r="I71" s="175">
        <f t="shared" si="4"/>
        <v>0</v>
      </c>
      <c r="J71" s="82"/>
    </row>
    <row r="72" spans="1:10" x14ac:dyDescent="0.3">
      <c r="A72" s="173">
        <v>65</v>
      </c>
      <c r="B72" s="80"/>
      <c r="C72" s="80"/>
      <c r="D72" s="52"/>
      <c r="E72" s="174" t="str">
        <f>IF(D72=0,"",VLOOKUP(D72,'Paramétrage V2'!$E$3:$F$16,2,FALSE))</f>
        <v/>
      </c>
      <c r="F72" s="52" t="str">
        <f t="shared" si="7"/>
        <v/>
      </c>
      <c r="G72" s="54" t="str">
        <f t="shared" ref="G72:G107" si="8">IF(LEFT(D72,3)="F-a","à remplir","")</f>
        <v/>
      </c>
      <c r="H72" s="81" t="str">
        <f t="shared" ref="H72:H107" si="9">IF(D72=0,"",IF(LEFT(D72,3)="F-a","","à remplir"))</f>
        <v/>
      </c>
      <c r="I72" s="175">
        <f t="shared" si="4"/>
        <v>0</v>
      </c>
      <c r="J72" s="82"/>
    </row>
    <row r="73" spans="1:10" x14ac:dyDescent="0.3">
      <c r="A73" s="173">
        <v>66</v>
      </c>
      <c r="B73" s="80"/>
      <c r="C73" s="80"/>
      <c r="D73" s="52"/>
      <c r="E73" s="174" t="str">
        <f>IF(D73=0,"",VLOOKUP(D73,'Paramétrage V2'!$E$3:$F$16,2,FALSE))</f>
        <v/>
      </c>
      <c r="F73" s="52" t="str">
        <f t="shared" si="7"/>
        <v/>
      </c>
      <c r="G73" s="54" t="str">
        <f t="shared" si="8"/>
        <v/>
      </c>
      <c r="H73" s="81" t="str">
        <f t="shared" si="9"/>
        <v/>
      </c>
      <c r="I73" s="175">
        <f t="shared" ref="I73:I107" si="10">IF(D73=0,0,IF(LEFT(D73,3)="F-a",E73*G73,IF(LEFT(D73,3)="F-f",H73*E73,E73*F73*H73)))</f>
        <v>0</v>
      </c>
      <c r="J73" s="82"/>
    </row>
    <row r="74" spans="1:10" x14ac:dyDescent="0.3">
      <c r="A74" s="173">
        <v>67</v>
      </c>
      <c r="B74" s="80"/>
      <c r="C74" s="80"/>
      <c r="D74" s="52"/>
      <c r="E74" s="174" t="str">
        <f>IF(D74=0,"",VLOOKUP(D74,'Paramétrage V2'!$E$3:$F$16,2,FALSE))</f>
        <v/>
      </c>
      <c r="F74" s="52" t="str">
        <f t="shared" si="7"/>
        <v/>
      </c>
      <c r="G74" s="54" t="str">
        <f t="shared" si="8"/>
        <v/>
      </c>
      <c r="H74" s="81" t="str">
        <f t="shared" si="9"/>
        <v/>
      </c>
      <c r="I74" s="175">
        <f t="shared" si="10"/>
        <v>0</v>
      </c>
      <c r="J74" s="82"/>
    </row>
    <row r="75" spans="1:10" x14ac:dyDescent="0.3">
      <c r="A75" s="173">
        <v>68</v>
      </c>
      <c r="B75" s="80"/>
      <c r="C75" s="80"/>
      <c r="D75" s="52"/>
      <c r="E75" s="174" t="str">
        <f>IF(D75=0,"",VLOOKUP(D75,'Paramétrage V2'!$E$3:$F$16,2,FALSE))</f>
        <v/>
      </c>
      <c r="F75" s="52" t="str">
        <f t="shared" si="7"/>
        <v/>
      </c>
      <c r="G75" s="54" t="str">
        <f t="shared" si="8"/>
        <v/>
      </c>
      <c r="H75" s="81" t="str">
        <f t="shared" si="9"/>
        <v/>
      </c>
      <c r="I75" s="175">
        <f t="shared" si="10"/>
        <v>0</v>
      </c>
      <c r="J75" s="82"/>
    </row>
    <row r="76" spans="1:10" x14ac:dyDescent="0.3">
      <c r="A76" s="173">
        <v>69</v>
      </c>
      <c r="B76" s="80"/>
      <c r="C76" s="80"/>
      <c r="D76" s="52"/>
      <c r="E76" s="174" t="str">
        <f>IF(D76=0,"",VLOOKUP(D76,'Paramétrage V2'!$E$3:$F$16,2,FALSE))</f>
        <v/>
      </c>
      <c r="F76" s="52" t="str">
        <f t="shared" ref="F76:F107" si="11">IF(LEFT(D76,1)="N","à remplir","")</f>
        <v/>
      </c>
      <c r="G76" s="54" t="str">
        <f t="shared" si="8"/>
        <v/>
      </c>
      <c r="H76" s="81" t="str">
        <f t="shared" si="9"/>
        <v/>
      </c>
      <c r="I76" s="175">
        <f t="shared" si="10"/>
        <v>0</v>
      </c>
      <c r="J76" s="82"/>
    </row>
    <row r="77" spans="1:10" x14ac:dyDescent="0.3">
      <c r="A77" s="173">
        <v>70</v>
      </c>
      <c r="B77" s="80"/>
      <c r="C77" s="80"/>
      <c r="D77" s="52"/>
      <c r="E77" s="174" t="str">
        <f>IF(D77=0,"",VLOOKUP(D77,'Paramétrage V2'!$E$3:$F$16,2,FALSE))</f>
        <v/>
      </c>
      <c r="F77" s="52" t="str">
        <f t="shared" si="11"/>
        <v/>
      </c>
      <c r="G77" s="54" t="str">
        <f t="shared" si="8"/>
        <v/>
      </c>
      <c r="H77" s="81" t="str">
        <f t="shared" si="9"/>
        <v/>
      </c>
      <c r="I77" s="175">
        <f t="shared" si="10"/>
        <v>0</v>
      </c>
      <c r="J77" s="82"/>
    </row>
    <row r="78" spans="1:10" x14ac:dyDescent="0.3">
      <c r="A78" s="173">
        <v>71</v>
      </c>
      <c r="B78" s="80"/>
      <c r="C78" s="80"/>
      <c r="D78" s="52"/>
      <c r="E78" s="174" t="str">
        <f>IF(D78=0,"",VLOOKUP(D78,'Paramétrage V2'!$E$3:$F$16,2,FALSE))</f>
        <v/>
      </c>
      <c r="F78" s="52" t="str">
        <f t="shared" si="11"/>
        <v/>
      </c>
      <c r="G78" s="54" t="str">
        <f t="shared" si="8"/>
        <v/>
      </c>
      <c r="H78" s="81" t="str">
        <f t="shared" si="9"/>
        <v/>
      </c>
      <c r="I78" s="175">
        <f t="shared" si="10"/>
        <v>0</v>
      </c>
      <c r="J78" s="82"/>
    </row>
    <row r="79" spans="1:10" x14ac:dyDescent="0.3">
      <c r="A79" s="173">
        <v>72</v>
      </c>
      <c r="B79" s="80"/>
      <c r="C79" s="80"/>
      <c r="D79" s="52"/>
      <c r="E79" s="174" t="str">
        <f>IF(D79=0,"",VLOOKUP(D79,'Paramétrage V2'!$E$3:$F$16,2,FALSE))</f>
        <v/>
      </c>
      <c r="F79" s="52" t="str">
        <f t="shared" si="11"/>
        <v/>
      </c>
      <c r="G79" s="54" t="str">
        <f t="shared" si="8"/>
        <v/>
      </c>
      <c r="H79" s="81" t="str">
        <f t="shared" si="9"/>
        <v/>
      </c>
      <c r="I79" s="175">
        <f t="shared" si="10"/>
        <v>0</v>
      </c>
      <c r="J79" s="82"/>
    </row>
    <row r="80" spans="1:10" x14ac:dyDescent="0.3">
      <c r="A80" s="173">
        <v>73</v>
      </c>
      <c r="B80" s="80"/>
      <c r="C80" s="80"/>
      <c r="D80" s="52"/>
      <c r="E80" s="174" t="str">
        <f>IF(D80=0,"",VLOOKUP(D80,'Paramétrage V2'!$E$3:$F$16,2,FALSE))</f>
        <v/>
      </c>
      <c r="F80" s="52" t="str">
        <f t="shared" si="11"/>
        <v/>
      </c>
      <c r="G80" s="54" t="str">
        <f t="shared" si="8"/>
        <v/>
      </c>
      <c r="H80" s="81" t="str">
        <f t="shared" si="9"/>
        <v/>
      </c>
      <c r="I80" s="175">
        <f t="shared" si="10"/>
        <v>0</v>
      </c>
      <c r="J80" s="82"/>
    </row>
    <row r="81" spans="1:10" x14ac:dyDescent="0.3">
      <c r="A81" s="173">
        <v>74</v>
      </c>
      <c r="B81" s="80"/>
      <c r="C81" s="80"/>
      <c r="D81" s="52"/>
      <c r="E81" s="174" t="str">
        <f>IF(D81=0,"",VLOOKUP(D81,'Paramétrage V2'!$E$3:$F$16,2,FALSE))</f>
        <v/>
      </c>
      <c r="F81" s="52" t="str">
        <f t="shared" si="11"/>
        <v/>
      </c>
      <c r="G81" s="54" t="str">
        <f t="shared" si="8"/>
        <v/>
      </c>
      <c r="H81" s="81" t="str">
        <f t="shared" si="9"/>
        <v/>
      </c>
      <c r="I81" s="175">
        <f t="shared" si="10"/>
        <v>0</v>
      </c>
      <c r="J81" s="82"/>
    </row>
    <row r="82" spans="1:10" x14ac:dyDescent="0.3">
      <c r="A82" s="173">
        <v>75</v>
      </c>
      <c r="B82" s="80"/>
      <c r="C82" s="80"/>
      <c r="D82" s="52"/>
      <c r="E82" s="174" t="str">
        <f>IF(D82=0,"",VLOOKUP(D82,'Paramétrage V2'!$E$3:$F$16,2,FALSE))</f>
        <v/>
      </c>
      <c r="F82" s="52" t="str">
        <f t="shared" si="11"/>
        <v/>
      </c>
      <c r="G82" s="54" t="str">
        <f t="shared" si="8"/>
        <v/>
      </c>
      <c r="H82" s="81" t="str">
        <f t="shared" si="9"/>
        <v/>
      </c>
      <c r="I82" s="175">
        <f t="shared" si="10"/>
        <v>0</v>
      </c>
      <c r="J82" s="82"/>
    </row>
    <row r="83" spans="1:10" x14ac:dyDescent="0.3">
      <c r="A83" s="173">
        <v>76</v>
      </c>
      <c r="B83" s="80"/>
      <c r="C83" s="80"/>
      <c r="D83" s="52"/>
      <c r="E83" s="174" t="str">
        <f>IF(D83=0,"",VLOOKUP(D83,'Paramétrage V2'!$E$3:$F$16,2,FALSE))</f>
        <v/>
      </c>
      <c r="F83" s="52" t="str">
        <f t="shared" si="11"/>
        <v/>
      </c>
      <c r="G83" s="54" t="str">
        <f t="shared" si="8"/>
        <v/>
      </c>
      <c r="H83" s="81" t="str">
        <f t="shared" si="9"/>
        <v/>
      </c>
      <c r="I83" s="175">
        <f t="shared" si="10"/>
        <v>0</v>
      </c>
      <c r="J83" s="82"/>
    </row>
    <row r="84" spans="1:10" x14ac:dyDescent="0.3">
      <c r="A84" s="173">
        <v>77</v>
      </c>
      <c r="B84" s="80"/>
      <c r="C84" s="80"/>
      <c r="D84" s="52"/>
      <c r="E84" s="174" t="str">
        <f>IF(D84=0,"",VLOOKUP(D84,'Paramétrage V2'!$E$3:$F$16,2,FALSE))</f>
        <v/>
      </c>
      <c r="F84" s="52" t="str">
        <f t="shared" si="11"/>
        <v/>
      </c>
      <c r="G84" s="54" t="str">
        <f t="shared" si="8"/>
        <v/>
      </c>
      <c r="H84" s="81" t="str">
        <f t="shared" si="9"/>
        <v/>
      </c>
      <c r="I84" s="175">
        <f t="shared" si="10"/>
        <v>0</v>
      </c>
      <c r="J84" s="82"/>
    </row>
    <row r="85" spans="1:10" x14ac:dyDescent="0.3">
      <c r="A85" s="173">
        <v>78</v>
      </c>
      <c r="B85" s="80"/>
      <c r="C85" s="80"/>
      <c r="D85" s="52"/>
      <c r="E85" s="174" t="str">
        <f>IF(D85=0,"",VLOOKUP(D85,'Paramétrage V2'!$E$3:$F$16,2,FALSE))</f>
        <v/>
      </c>
      <c r="F85" s="52" t="str">
        <f t="shared" si="11"/>
        <v/>
      </c>
      <c r="G85" s="54" t="str">
        <f t="shared" si="8"/>
        <v/>
      </c>
      <c r="H85" s="81" t="str">
        <f t="shared" si="9"/>
        <v/>
      </c>
      <c r="I85" s="175">
        <f t="shared" si="10"/>
        <v>0</v>
      </c>
      <c r="J85" s="82"/>
    </row>
    <row r="86" spans="1:10" x14ac:dyDescent="0.3">
      <c r="A86" s="173">
        <v>79</v>
      </c>
      <c r="B86" s="80"/>
      <c r="C86" s="80"/>
      <c r="D86" s="52"/>
      <c r="E86" s="174" t="str">
        <f>IF(D86=0,"",VLOOKUP(D86,'Paramétrage V2'!$E$3:$F$16,2,FALSE))</f>
        <v/>
      </c>
      <c r="F86" s="52" t="str">
        <f t="shared" si="11"/>
        <v/>
      </c>
      <c r="G86" s="54" t="str">
        <f t="shared" si="8"/>
        <v/>
      </c>
      <c r="H86" s="81" t="str">
        <f t="shared" si="9"/>
        <v/>
      </c>
      <c r="I86" s="175">
        <f t="shared" si="10"/>
        <v>0</v>
      </c>
      <c r="J86" s="82"/>
    </row>
    <row r="87" spans="1:10" x14ac:dyDescent="0.3">
      <c r="A87" s="173">
        <v>80</v>
      </c>
      <c r="B87" s="80"/>
      <c r="C87" s="80"/>
      <c r="D87" s="52"/>
      <c r="E87" s="174" t="str">
        <f>IF(D87=0,"",VLOOKUP(D87,'Paramétrage V2'!$E$3:$F$16,2,FALSE))</f>
        <v/>
      </c>
      <c r="F87" s="52" t="str">
        <f t="shared" si="11"/>
        <v/>
      </c>
      <c r="G87" s="54" t="str">
        <f t="shared" si="8"/>
        <v/>
      </c>
      <c r="H87" s="81" t="str">
        <f t="shared" si="9"/>
        <v/>
      </c>
      <c r="I87" s="175">
        <f t="shared" si="10"/>
        <v>0</v>
      </c>
      <c r="J87" s="82"/>
    </row>
    <row r="88" spans="1:10" x14ac:dyDescent="0.3">
      <c r="A88" s="173">
        <v>81</v>
      </c>
      <c r="B88" s="80"/>
      <c r="C88" s="80"/>
      <c r="D88" s="52"/>
      <c r="E88" s="174" t="str">
        <f>IF(D88=0,"",VLOOKUP(D88,'Paramétrage V2'!$E$3:$F$16,2,FALSE))</f>
        <v/>
      </c>
      <c r="F88" s="52" t="str">
        <f t="shared" si="11"/>
        <v/>
      </c>
      <c r="G88" s="54" t="str">
        <f t="shared" si="8"/>
        <v/>
      </c>
      <c r="H88" s="81" t="str">
        <f t="shared" si="9"/>
        <v/>
      </c>
      <c r="I88" s="175">
        <f t="shared" si="10"/>
        <v>0</v>
      </c>
      <c r="J88" s="82"/>
    </row>
    <row r="89" spans="1:10" x14ac:dyDescent="0.3">
      <c r="A89" s="173">
        <v>82</v>
      </c>
      <c r="B89" s="80"/>
      <c r="C89" s="80"/>
      <c r="D89" s="52"/>
      <c r="E89" s="174" t="str">
        <f>IF(D89=0,"",VLOOKUP(D89,'Paramétrage V2'!$E$3:$F$16,2,FALSE))</f>
        <v/>
      </c>
      <c r="F89" s="52" t="str">
        <f t="shared" si="11"/>
        <v/>
      </c>
      <c r="G89" s="54" t="str">
        <f t="shared" si="8"/>
        <v/>
      </c>
      <c r="H89" s="81" t="str">
        <f t="shared" si="9"/>
        <v/>
      </c>
      <c r="I89" s="175">
        <f t="shared" si="10"/>
        <v>0</v>
      </c>
      <c r="J89" s="82"/>
    </row>
    <row r="90" spans="1:10" x14ac:dyDescent="0.3">
      <c r="A90" s="173">
        <v>83</v>
      </c>
      <c r="B90" s="80"/>
      <c r="C90" s="80"/>
      <c r="D90" s="52"/>
      <c r="E90" s="174" t="str">
        <f>IF(D90=0,"",VLOOKUP(D90,'Paramétrage V2'!$E$3:$F$16,2,FALSE))</f>
        <v/>
      </c>
      <c r="F90" s="52" t="str">
        <f t="shared" si="11"/>
        <v/>
      </c>
      <c r="G90" s="54" t="str">
        <f t="shared" si="8"/>
        <v/>
      </c>
      <c r="H90" s="81" t="str">
        <f t="shared" si="9"/>
        <v/>
      </c>
      <c r="I90" s="175">
        <f t="shared" si="10"/>
        <v>0</v>
      </c>
      <c r="J90" s="82"/>
    </row>
    <row r="91" spans="1:10" x14ac:dyDescent="0.3">
      <c r="A91" s="173">
        <v>84</v>
      </c>
      <c r="B91" s="80"/>
      <c r="C91" s="80"/>
      <c r="D91" s="52"/>
      <c r="E91" s="174" t="str">
        <f>IF(D91=0,"",VLOOKUP(D91,'Paramétrage V2'!$E$3:$F$16,2,FALSE))</f>
        <v/>
      </c>
      <c r="F91" s="52" t="str">
        <f t="shared" si="11"/>
        <v/>
      </c>
      <c r="G91" s="54" t="str">
        <f t="shared" si="8"/>
        <v/>
      </c>
      <c r="H91" s="81" t="str">
        <f t="shared" si="9"/>
        <v/>
      </c>
      <c r="I91" s="175">
        <f t="shared" si="10"/>
        <v>0</v>
      </c>
      <c r="J91" s="82"/>
    </row>
    <row r="92" spans="1:10" x14ac:dyDescent="0.3">
      <c r="A92" s="173">
        <v>85</v>
      </c>
      <c r="B92" s="80"/>
      <c r="C92" s="80"/>
      <c r="D92" s="52"/>
      <c r="E92" s="174" t="str">
        <f>IF(D92=0,"",VLOOKUP(D92,'Paramétrage V2'!$E$3:$F$16,2,FALSE))</f>
        <v/>
      </c>
      <c r="F92" s="52" t="str">
        <f t="shared" si="11"/>
        <v/>
      </c>
      <c r="G92" s="54" t="str">
        <f t="shared" si="8"/>
        <v/>
      </c>
      <c r="H92" s="81" t="str">
        <f t="shared" si="9"/>
        <v/>
      </c>
      <c r="I92" s="175">
        <f t="shared" si="10"/>
        <v>0</v>
      </c>
      <c r="J92" s="82"/>
    </row>
    <row r="93" spans="1:10" x14ac:dyDescent="0.3">
      <c r="A93" s="173">
        <v>86</v>
      </c>
      <c r="B93" s="80"/>
      <c r="C93" s="80"/>
      <c r="D93" s="52"/>
      <c r="E93" s="174" t="str">
        <f>IF(D93=0,"",VLOOKUP(D93,'Paramétrage V2'!$E$3:$F$16,2,FALSE))</f>
        <v/>
      </c>
      <c r="F93" s="52" t="str">
        <f t="shared" si="11"/>
        <v/>
      </c>
      <c r="G93" s="54" t="str">
        <f t="shared" si="8"/>
        <v/>
      </c>
      <c r="H93" s="81" t="str">
        <f t="shared" si="9"/>
        <v/>
      </c>
      <c r="I93" s="175">
        <f t="shared" si="10"/>
        <v>0</v>
      </c>
      <c r="J93" s="82"/>
    </row>
    <row r="94" spans="1:10" x14ac:dyDescent="0.3">
      <c r="A94" s="173">
        <v>87</v>
      </c>
      <c r="B94" s="80"/>
      <c r="C94" s="80"/>
      <c r="D94" s="52"/>
      <c r="E94" s="174" t="str">
        <f>IF(D94=0,"",VLOOKUP(D94,'Paramétrage V2'!$E$3:$F$16,2,FALSE))</f>
        <v/>
      </c>
      <c r="F94" s="52" t="str">
        <f t="shared" si="11"/>
        <v/>
      </c>
      <c r="G94" s="54" t="str">
        <f t="shared" si="8"/>
        <v/>
      </c>
      <c r="H94" s="81" t="str">
        <f t="shared" si="9"/>
        <v/>
      </c>
      <c r="I94" s="175">
        <f t="shared" si="10"/>
        <v>0</v>
      </c>
      <c r="J94" s="82"/>
    </row>
    <row r="95" spans="1:10" x14ac:dyDescent="0.3">
      <c r="A95" s="173">
        <v>88</v>
      </c>
      <c r="B95" s="80"/>
      <c r="C95" s="80"/>
      <c r="D95" s="52"/>
      <c r="E95" s="174" t="str">
        <f>IF(D95=0,"",VLOOKUP(D95,'Paramétrage V2'!$E$3:$F$16,2,FALSE))</f>
        <v/>
      </c>
      <c r="F95" s="52" t="str">
        <f t="shared" si="11"/>
        <v/>
      </c>
      <c r="G95" s="54" t="str">
        <f t="shared" si="8"/>
        <v/>
      </c>
      <c r="H95" s="81" t="str">
        <f t="shared" si="9"/>
        <v/>
      </c>
      <c r="I95" s="175">
        <f t="shared" si="10"/>
        <v>0</v>
      </c>
      <c r="J95" s="82"/>
    </row>
    <row r="96" spans="1:10" x14ac:dyDescent="0.3">
      <c r="A96" s="173">
        <v>89</v>
      </c>
      <c r="B96" s="80"/>
      <c r="C96" s="80"/>
      <c r="D96" s="52"/>
      <c r="E96" s="174" t="str">
        <f>IF(D96=0,"",VLOOKUP(D96,'Paramétrage V2'!$E$3:$F$16,2,FALSE))</f>
        <v/>
      </c>
      <c r="F96" s="52" t="str">
        <f t="shared" si="11"/>
        <v/>
      </c>
      <c r="G96" s="54" t="str">
        <f t="shared" si="8"/>
        <v/>
      </c>
      <c r="H96" s="81" t="str">
        <f t="shared" si="9"/>
        <v/>
      </c>
      <c r="I96" s="175">
        <f t="shared" si="10"/>
        <v>0</v>
      </c>
      <c r="J96" s="82"/>
    </row>
    <row r="97" spans="1:10" x14ac:dyDescent="0.3">
      <c r="A97" s="173">
        <v>90</v>
      </c>
      <c r="B97" s="80"/>
      <c r="C97" s="80"/>
      <c r="D97" s="52"/>
      <c r="E97" s="174" t="str">
        <f>IF(D97=0,"",VLOOKUP(D97,'Paramétrage V2'!$E$3:$F$16,2,FALSE))</f>
        <v/>
      </c>
      <c r="F97" s="52" t="str">
        <f t="shared" si="11"/>
        <v/>
      </c>
      <c r="G97" s="54" t="str">
        <f t="shared" si="8"/>
        <v/>
      </c>
      <c r="H97" s="81" t="str">
        <f t="shared" si="9"/>
        <v/>
      </c>
      <c r="I97" s="175">
        <f t="shared" si="10"/>
        <v>0</v>
      </c>
      <c r="J97" s="82"/>
    </row>
    <row r="98" spans="1:10" x14ac:dyDescent="0.3">
      <c r="A98" s="173">
        <v>91</v>
      </c>
      <c r="B98" s="80"/>
      <c r="C98" s="80"/>
      <c r="D98" s="52"/>
      <c r="E98" s="174" t="str">
        <f>IF(D98=0,"",VLOOKUP(D98,'Paramétrage V2'!$E$3:$F$16,2,FALSE))</f>
        <v/>
      </c>
      <c r="F98" s="52" t="str">
        <f t="shared" si="11"/>
        <v/>
      </c>
      <c r="G98" s="54" t="str">
        <f t="shared" si="8"/>
        <v/>
      </c>
      <c r="H98" s="81" t="str">
        <f t="shared" si="9"/>
        <v/>
      </c>
      <c r="I98" s="175">
        <f t="shared" si="10"/>
        <v>0</v>
      </c>
      <c r="J98" s="82"/>
    </row>
    <row r="99" spans="1:10" x14ac:dyDescent="0.3">
      <c r="A99" s="173">
        <v>92</v>
      </c>
      <c r="B99" s="80"/>
      <c r="C99" s="80"/>
      <c r="D99" s="52"/>
      <c r="E99" s="174" t="str">
        <f>IF(D99=0,"",VLOOKUP(D99,'Paramétrage V2'!$E$3:$F$16,2,FALSE))</f>
        <v/>
      </c>
      <c r="F99" s="52" t="str">
        <f t="shared" si="11"/>
        <v/>
      </c>
      <c r="G99" s="54" t="str">
        <f t="shared" si="8"/>
        <v/>
      </c>
      <c r="H99" s="81" t="str">
        <f t="shared" si="9"/>
        <v/>
      </c>
      <c r="I99" s="175">
        <f t="shared" si="10"/>
        <v>0</v>
      </c>
      <c r="J99" s="82"/>
    </row>
    <row r="100" spans="1:10" x14ac:dyDescent="0.3">
      <c r="A100" s="173">
        <v>93</v>
      </c>
      <c r="B100" s="80"/>
      <c r="C100" s="80"/>
      <c r="D100" s="52"/>
      <c r="E100" s="174" t="str">
        <f>IF(D100=0,"",VLOOKUP(D100,'Paramétrage V2'!$E$3:$F$16,2,FALSE))</f>
        <v/>
      </c>
      <c r="F100" s="52" t="str">
        <f t="shared" si="11"/>
        <v/>
      </c>
      <c r="G100" s="54" t="str">
        <f t="shared" si="8"/>
        <v/>
      </c>
      <c r="H100" s="81" t="str">
        <f t="shared" si="9"/>
        <v/>
      </c>
      <c r="I100" s="175">
        <f t="shared" si="10"/>
        <v>0</v>
      </c>
      <c r="J100" s="82"/>
    </row>
    <row r="101" spans="1:10" x14ac:dyDescent="0.3">
      <c r="A101" s="173">
        <v>94</v>
      </c>
      <c r="B101" s="80"/>
      <c r="C101" s="80"/>
      <c r="D101" s="52"/>
      <c r="E101" s="174" t="str">
        <f>IF(D101=0,"",VLOOKUP(D101,'Paramétrage V2'!$E$3:$F$16,2,FALSE))</f>
        <v/>
      </c>
      <c r="F101" s="52" t="str">
        <f t="shared" si="11"/>
        <v/>
      </c>
      <c r="G101" s="54" t="str">
        <f t="shared" si="8"/>
        <v/>
      </c>
      <c r="H101" s="81" t="str">
        <f t="shared" si="9"/>
        <v/>
      </c>
      <c r="I101" s="175">
        <f t="shared" si="10"/>
        <v>0</v>
      </c>
      <c r="J101" s="82"/>
    </row>
    <row r="102" spans="1:10" x14ac:dyDescent="0.3">
      <c r="A102" s="173">
        <v>95</v>
      </c>
      <c r="B102" s="80"/>
      <c r="C102" s="80"/>
      <c r="D102" s="52"/>
      <c r="E102" s="174" t="str">
        <f>IF(D102=0,"",VLOOKUP(D102,'Paramétrage V2'!$E$3:$F$16,2,FALSE))</f>
        <v/>
      </c>
      <c r="F102" s="52" t="str">
        <f t="shared" si="11"/>
        <v/>
      </c>
      <c r="G102" s="54" t="str">
        <f t="shared" si="8"/>
        <v/>
      </c>
      <c r="H102" s="81" t="str">
        <f t="shared" si="9"/>
        <v/>
      </c>
      <c r="I102" s="175">
        <f t="shared" si="10"/>
        <v>0</v>
      </c>
      <c r="J102" s="82"/>
    </row>
    <row r="103" spans="1:10" x14ac:dyDescent="0.3">
      <c r="A103" s="173">
        <v>96</v>
      </c>
      <c r="B103" s="80"/>
      <c r="C103" s="80"/>
      <c r="D103" s="52"/>
      <c r="E103" s="174" t="str">
        <f>IF(D103=0,"",VLOOKUP(D103,'Paramétrage V2'!$E$3:$F$16,2,FALSE))</f>
        <v/>
      </c>
      <c r="F103" s="52" t="str">
        <f t="shared" si="11"/>
        <v/>
      </c>
      <c r="G103" s="54" t="str">
        <f t="shared" si="8"/>
        <v/>
      </c>
      <c r="H103" s="81" t="str">
        <f t="shared" si="9"/>
        <v/>
      </c>
      <c r="I103" s="175">
        <f t="shared" si="10"/>
        <v>0</v>
      </c>
      <c r="J103" s="82"/>
    </row>
    <row r="104" spans="1:10" x14ac:dyDescent="0.3">
      <c r="A104" s="173">
        <v>97</v>
      </c>
      <c r="B104" s="80"/>
      <c r="C104" s="80"/>
      <c r="D104" s="52"/>
      <c r="E104" s="174" t="str">
        <f>IF(D104=0,"",VLOOKUP(D104,'Paramétrage V2'!$E$3:$F$16,2,FALSE))</f>
        <v/>
      </c>
      <c r="F104" s="52" t="str">
        <f t="shared" si="11"/>
        <v/>
      </c>
      <c r="G104" s="54" t="str">
        <f t="shared" si="8"/>
        <v/>
      </c>
      <c r="H104" s="81" t="str">
        <f t="shared" si="9"/>
        <v/>
      </c>
      <c r="I104" s="175">
        <f t="shared" si="10"/>
        <v>0</v>
      </c>
      <c r="J104" s="82"/>
    </row>
    <row r="105" spans="1:10" x14ac:dyDescent="0.3">
      <c r="A105" s="173">
        <v>98</v>
      </c>
      <c r="B105" s="80"/>
      <c r="C105" s="80"/>
      <c r="D105" s="52"/>
      <c r="E105" s="174" t="str">
        <f>IF(D105=0,"",VLOOKUP(D105,'Paramétrage V2'!$E$3:$F$16,2,FALSE))</f>
        <v/>
      </c>
      <c r="F105" s="52" t="str">
        <f t="shared" si="11"/>
        <v/>
      </c>
      <c r="G105" s="54" t="str">
        <f t="shared" si="8"/>
        <v/>
      </c>
      <c r="H105" s="81" t="str">
        <f t="shared" si="9"/>
        <v/>
      </c>
      <c r="I105" s="175">
        <f t="shared" si="10"/>
        <v>0</v>
      </c>
      <c r="J105" s="82"/>
    </row>
    <row r="106" spans="1:10" x14ac:dyDescent="0.3">
      <c r="A106" s="173">
        <v>99</v>
      </c>
      <c r="B106" s="80"/>
      <c r="C106" s="80"/>
      <c r="D106" s="52"/>
      <c r="E106" s="174" t="str">
        <f>IF(D106=0,"",VLOOKUP(D106,'Paramétrage V2'!$E$3:$F$16,2,FALSE))</f>
        <v/>
      </c>
      <c r="F106" s="52" t="str">
        <f t="shared" si="11"/>
        <v/>
      </c>
      <c r="G106" s="54" t="str">
        <f t="shared" si="8"/>
        <v/>
      </c>
      <c r="H106" s="81" t="str">
        <f t="shared" si="9"/>
        <v/>
      </c>
      <c r="I106" s="175">
        <f t="shared" si="10"/>
        <v>0</v>
      </c>
      <c r="J106" s="82"/>
    </row>
    <row r="107" spans="1:10" x14ac:dyDescent="0.3">
      <c r="A107" s="173">
        <v>100</v>
      </c>
      <c r="B107" s="80"/>
      <c r="C107" s="80"/>
      <c r="D107" s="52"/>
      <c r="E107" s="174" t="str">
        <f>IF(D107=0,"",VLOOKUP(D107,'Paramétrage V2'!$E$3:$F$16,2,FALSE))</f>
        <v/>
      </c>
      <c r="F107" s="52" t="str">
        <f t="shared" si="11"/>
        <v/>
      </c>
      <c r="G107" s="54" t="str">
        <f t="shared" si="8"/>
        <v/>
      </c>
      <c r="H107" s="81" t="str">
        <f t="shared" si="9"/>
        <v/>
      </c>
      <c r="I107" s="175">
        <f t="shared" si="10"/>
        <v>0</v>
      </c>
      <c r="J107" s="82"/>
    </row>
    <row r="108" spans="1:10" x14ac:dyDescent="0.3">
      <c r="A108" s="279" t="s">
        <v>1</v>
      </c>
      <c r="B108" s="280"/>
      <c r="C108" s="280"/>
      <c r="D108" s="280"/>
      <c r="E108" s="280"/>
      <c r="F108" s="280"/>
      <c r="G108" s="280"/>
      <c r="H108" s="280"/>
      <c r="I108" s="176">
        <f>SUM(I8:I107)</f>
        <v>0</v>
      </c>
      <c r="J108" s="177"/>
    </row>
    <row r="109" spans="1:10" x14ac:dyDescent="0.3">
      <c r="B109" s="46"/>
      <c r="C109" s="46"/>
    </row>
    <row r="110" spans="1:10" x14ac:dyDescent="0.3">
      <c r="B110" s="46"/>
      <c r="C110" s="46"/>
    </row>
    <row r="111" spans="1:10" x14ac:dyDescent="0.3">
      <c r="B111" s="46"/>
      <c r="C111" s="46"/>
    </row>
    <row r="112" spans="1:10" x14ac:dyDescent="0.3">
      <c r="B112" s="46"/>
      <c r="C112" s="46"/>
    </row>
    <row r="113" s="46" customFormat="1" x14ac:dyDescent="0.3"/>
    <row r="114" s="46" customFormat="1" x14ac:dyDescent="0.3"/>
    <row r="115" s="46" customFormat="1" x14ac:dyDescent="0.3"/>
    <row r="116" s="46" customFormat="1" x14ac:dyDescent="0.3"/>
    <row r="117" s="46" customFormat="1" x14ac:dyDescent="0.3"/>
    <row r="118" s="46" customFormat="1" x14ac:dyDescent="0.3"/>
    <row r="119" s="46" customFormat="1" x14ac:dyDescent="0.3"/>
    <row r="120" s="46" customFormat="1" x14ac:dyDescent="0.3"/>
    <row r="121" s="46" customFormat="1" x14ac:dyDescent="0.3"/>
    <row r="122" s="46" customFormat="1" x14ac:dyDescent="0.3"/>
    <row r="123" s="46" customFormat="1" x14ac:dyDescent="0.3"/>
    <row r="124" s="46" customFormat="1" x14ac:dyDescent="0.3"/>
    <row r="125" s="46" customFormat="1" x14ac:dyDescent="0.3"/>
    <row r="126" s="46" customFormat="1" x14ac:dyDescent="0.3"/>
    <row r="127" s="46" customFormat="1" x14ac:dyDescent="0.3"/>
    <row r="128" s="46" customFormat="1" x14ac:dyDescent="0.3"/>
    <row r="129" s="46" customFormat="1" x14ac:dyDescent="0.3"/>
    <row r="130" s="46" customFormat="1" x14ac:dyDescent="0.3"/>
    <row r="131" s="46" customFormat="1" x14ac:dyDescent="0.3"/>
    <row r="132" s="46" customFormat="1" x14ac:dyDescent="0.3"/>
    <row r="133" s="46" customFormat="1" x14ac:dyDescent="0.3"/>
    <row r="134" s="46" customFormat="1" x14ac:dyDescent="0.3"/>
    <row r="135" s="46" customFormat="1" x14ac:dyDescent="0.3"/>
    <row r="136" s="46" customFormat="1" x14ac:dyDescent="0.3"/>
    <row r="137" s="46" customFormat="1" x14ac:dyDescent="0.3"/>
    <row r="138" s="46" customFormat="1" x14ac:dyDescent="0.3"/>
    <row r="139" s="46" customFormat="1" x14ac:dyDescent="0.3"/>
    <row r="140" s="46" customFormat="1" x14ac:dyDescent="0.3"/>
    <row r="141" s="46" customFormat="1" x14ac:dyDescent="0.3"/>
    <row r="142" s="46" customFormat="1" x14ac:dyDescent="0.3"/>
    <row r="143" s="46" customFormat="1" x14ac:dyDescent="0.3"/>
    <row r="144" s="46" customFormat="1" x14ac:dyDescent="0.3"/>
    <row r="145" s="46" customFormat="1" x14ac:dyDescent="0.3"/>
    <row r="146" s="46" customFormat="1" x14ac:dyDescent="0.3"/>
    <row r="147" s="46" customFormat="1" x14ac:dyDescent="0.3"/>
    <row r="148" s="46" customFormat="1" x14ac:dyDescent="0.3"/>
    <row r="149" s="46" customFormat="1" x14ac:dyDescent="0.3"/>
    <row r="150" s="46" customFormat="1" x14ac:dyDescent="0.3"/>
    <row r="151" s="46" customFormat="1" x14ac:dyDescent="0.3"/>
    <row r="152" s="46" customFormat="1" x14ac:dyDescent="0.3"/>
    <row r="153" s="46" customFormat="1" x14ac:dyDescent="0.3"/>
    <row r="154" s="46" customFormat="1" x14ac:dyDescent="0.3"/>
    <row r="155" s="46" customFormat="1" x14ac:dyDescent="0.3"/>
    <row r="156" s="46" customFormat="1" x14ac:dyDescent="0.3"/>
    <row r="157" s="46" customFormat="1" x14ac:dyDescent="0.3"/>
    <row r="158" s="46" customFormat="1" x14ac:dyDescent="0.3"/>
    <row r="159" s="46" customFormat="1" x14ac:dyDescent="0.3"/>
    <row r="160" s="46" customFormat="1" x14ac:dyDescent="0.3"/>
    <row r="161" s="46" customFormat="1" x14ac:dyDescent="0.3"/>
    <row r="162" s="46" customFormat="1" x14ac:dyDescent="0.3"/>
    <row r="163" s="46" customFormat="1" x14ac:dyDescent="0.3"/>
    <row r="164" s="46" customFormat="1" x14ac:dyDescent="0.3"/>
    <row r="165" s="46" customFormat="1" x14ac:dyDescent="0.3"/>
    <row r="166" s="46" customFormat="1" x14ac:dyDescent="0.3"/>
    <row r="167" s="46" customFormat="1" x14ac:dyDescent="0.3"/>
    <row r="168" s="46" customFormat="1" x14ac:dyDescent="0.3"/>
    <row r="169" s="46" customFormat="1" x14ac:dyDescent="0.3"/>
    <row r="170" s="46" customFormat="1" x14ac:dyDescent="0.3"/>
    <row r="171" s="46" customFormat="1" x14ac:dyDescent="0.3"/>
    <row r="172" s="46" customFormat="1" x14ac:dyDescent="0.3"/>
    <row r="173" s="46" customFormat="1" x14ac:dyDescent="0.3"/>
    <row r="174" s="46" customFormat="1" x14ac:dyDescent="0.3"/>
    <row r="175" s="46" customFormat="1" x14ac:dyDescent="0.3"/>
    <row r="176" s="46" customFormat="1" x14ac:dyDescent="0.3"/>
    <row r="177" s="46" customFormat="1" x14ac:dyDescent="0.3"/>
    <row r="178" s="46" customFormat="1" x14ac:dyDescent="0.3"/>
    <row r="179" s="46" customFormat="1" x14ac:dyDescent="0.3"/>
    <row r="180" s="46" customFormat="1" x14ac:dyDescent="0.3"/>
    <row r="181" s="46" customFormat="1" x14ac:dyDescent="0.3"/>
    <row r="182" s="46" customFormat="1" x14ac:dyDescent="0.3"/>
    <row r="183" s="46" customFormat="1" x14ac:dyDescent="0.3"/>
    <row r="184" s="46" customFormat="1" x14ac:dyDescent="0.3"/>
    <row r="185" s="46" customFormat="1" x14ac:dyDescent="0.3"/>
    <row r="186" s="46" customFormat="1" x14ac:dyDescent="0.3"/>
    <row r="187" s="46" customFormat="1" x14ac:dyDescent="0.3"/>
    <row r="188" s="46" customFormat="1" x14ac:dyDescent="0.3"/>
    <row r="189" s="46" customFormat="1" x14ac:dyDescent="0.3"/>
    <row r="190" s="46" customFormat="1" x14ac:dyDescent="0.3"/>
    <row r="191" s="46" customFormat="1" x14ac:dyDescent="0.3"/>
    <row r="192" s="46" customFormat="1" x14ac:dyDescent="0.3"/>
    <row r="193" s="46" customFormat="1" x14ac:dyDescent="0.3"/>
    <row r="194" s="46" customFormat="1" x14ac:dyDescent="0.3"/>
    <row r="195" s="46" customFormat="1" x14ac:dyDescent="0.3"/>
    <row r="196" s="46" customFormat="1" x14ac:dyDescent="0.3"/>
    <row r="197" s="46" customFormat="1" x14ac:dyDescent="0.3"/>
    <row r="198" s="46" customFormat="1" x14ac:dyDescent="0.3"/>
    <row r="199" s="46" customFormat="1" x14ac:dyDescent="0.3"/>
    <row r="200" s="46" customFormat="1" x14ac:dyDescent="0.3"/>
    <row r="201" s="46" customFormat="1" x14ac:dyDescent="0.3"/>
    <row r="202" s="46" customFormat="1" x14ac:dyDescent="0.3"/>
    <row r="203" s="46" customFormat="1" x14ac:dyDescent="0.3"/>
    <row r="204" s="46" customFormat="1" x14ac:dyDescent="0.3"/>
    <row r="205" s="46" customFormat="1" x14ac:dyDescent="0.3"/>
    <row r="206" s="46" customFormat="1" x14ac:dyDescent="0.3"/>
    <row r="207" s="46" customFormat="1" x14ac:dyDescent="0.3"/>
    <row r="208" s="46" customFormat="1" x14ac:dyDescent="0.3"/>
    <row r="209" s="46" customFormat="1" x14ac:dyDescent="0.3"/>
    <row r="210" s="46" customFormat="1" x14ac:dyDescent="0.3"/>
    <row r="211" s="46" customFormat="1" x14ac:dyDescent="0.3"/>
    <row r="212" s="46" customFormat="1" x14ac:dyDescent="0.3"/>
    <row r="213" s="46" customFormat="1" x14ac:dyDescent="0.3"/>
    <row r="214" s="46" customFormat="1" x14ac:dyDescent="0.3"/>
    <row r="215" s="46" customFormat="1" x14ac:dyDescent="0.3"/>
    <row r="216" s="46" customFormat="1" x14ac:dyDescent="0.3"/>
    <row r="217" s="46" customFormat="1" x14ac:dyDescent="0.3"/>
    <row r="218" s="46" customFormat="1" x14ac:dyDescent="0.3"/>
    <row r="219" s="46" customFormat="1" x14ac:dyDescent="0.3"/>
    <row r="220" s="46" customFormat="1" x14ac:dyDescent="0.3"/>
    <row r="221" s="46" customFormat="1" x14ac:dyDescent="0.3"/>
    <row r="222" s="46" customFormat="1" x14ac:dyDescent="0.3"/>
    <row r="223" s="46" customFormat="1" x14ac:dyDescent="0.3"/>
    <row r="224" s="46" customFormat="1" x14ac:dyDescent="0.3"/>
    <row r="225" s="46" customFormat="1" x14ac:dyDescent="0.3"/>
    <row r="226" s="46" customFormat="1" x14ac:dyDescent="0.3"/>
    <row r="227" s="46" customFormat="1" x14ac:dyDescent="0.3"/>
    <row r="228" s="46" customFormat="1" x14ac:dyDescent="0.3"/>
    <row r="229" s="46" customFormat="1" x14ac:dyDescent="0.3"/>
    <row r="230" s="46" customFormat="1" x14ac:dyDescent="0.3"/>
    <row r="231" s="46" customFormat="1" x14ac:dyDescent="0.3"/>
    <row r="232" s="46" customFormat="1" x14ac:dyDescent="0.3"/>
    <row r="233" s="46" customFormat="1" x14ac:dyDescent="0.3"/>
    <row r="234" s="46" customFormat="1" x14ac:dyDescent="0.3"/>
    <row r="235" s="46" customFormat="1" x14ac:dyDescent="0.3"/>
    <row r="236" s="46" customFormat="1" x14ac:dyDescent="0.3"/>
    <row r="237" s="46" customFormat="1" x14ac:dyDescent="0.3"/>
    <row r="238" s="46" customFormat="1" x14ac:dyDescent="0.3"/>
    <row r="239" s="46" customFormat="1" x14ac:dyDescent="0.3"/>
    <row r="240" s="46" customFormat="1" x14ac:dyDescent="0.3"/>
    <row r="241" s="46" customFormat="1" x14ac:dyDescent="0.3"/>
    <row r="242" s="46" customFormat="1" x14ac:dyDescent="0.3"/>
    <row r="243" s="46" customFormat="1" x14ac:dyDescent="0.3"/>
    <row r="244" s="46" customFormat="1" x14ac:dyDescent="0.3"/>
    <row r="245" s="46" customFormat="1" x14ac:dyDescent="0.3"/>
    <row r="246" s="46" customFormat="1" x14ac:dyDescent="0.3"/>
    <row r="247" s="46" customFormat="1" x14ac:dyDescent="0.3"/>
    <row r="248" s="46" customFormat="1" x14ac:dyDescent="0.3"/>
    <row r="249" s="46" customFormat="1" x14ac:dyDescent="0.3"/>
    <row r="250" s="46" customFormat="1" x14ac:dyDescent="0.3"/>
    <row r="251" s="46" customFormat="1" x14ac:dyDescent="0.3"/>
    <row r="252" s="46" customFormat="1" x14ac:dyDescent="0.3"/>
    <row r="253" s="46" customFormat="1" x14ac:dyDescent="0.3"/>
    <row r="254" s="46" customFormat="1" x14ac:dyDescent="0.3"/>
    <row r="255" s="46" customFormat="1" x14ac:dyDescent="0.3"/>
    <row r="256" s="46" customFormat="1" x14ac:dyDescent="0.3"/>
    <row r="257" s="46" customFormat="1" x14ac:dyDescent="0.3"/>
    <row r="258" s="46" customFormat="1" x14ac:dyDescent="0.3"/>
    <row r="259" s="46" customFormat="1" x14ac:dyDescent="0.3"/>
    <row r="260" s="46" customFormat="1" x14ac:dyDescent="0.3"/>
    <row r="261" s="46" customFormat="1" x14ac:dyDescent="0.3"/>
    <row r="262" s="46" customFormat="1" x14ac:dyDescent="0.3"/>
    <row r="263" s="46" customFormat="1" x14ac:dyDescent="0.3"/>
    <row r="264" s="46" customFormat="1" x14ac:dyDescent="0.3"/>
    <row r="265" s="46" customFormat="1" x14ac:dyDescent="0.3"/>
    <row r="266" s="46" customFormat="1" x14ac:dyDescent="0.3"/>
    <row r="267" s="46" customFormat="1" x14ac:dyDescent="0.3"/>
    <row r="268" s="46" customFormat="1" x14ac:dyDescent="0.3"/>
    <row r="269" s="46" customFormat="1" x14ac:dyDescent="0.3"/>
    <row r="270" s="46" customFormat="1" x14ac:dyDescent="0.3"/>
    <row r="271" s="46" customFormat="1" x14ac:dyDescent="0.3"/>
    <row r="272" s="46" customFormat="1" x14ac:dyDescent="0.3"/>
    <row r="273" s="46" customFormat="1" x14ac:dyDescent="0.3"/>
    <row r="274" s="46" customFormat="1" x14ac:dyDescent="0.3"/>
    <row r="275" s="46" customFormat="1" x14ac:dyDescent="0.3"/>
    <row r="276" s="46" customFormat="1" x14ac:dyDescent="0.3"/>
    <row r="277" s="46" customFormat="1" x14ac:dyDescent="0.3"/>
    <row r="278" s="46" customFormat="1" x14ac:dyDescent="0.3"/>
    <row r="279" s="46" customFormat="1" x14ac:dyDescent="0.3"/>
    <row r="280" s="46" customFormat="1" x14ac:dyDescent="0.3"/>
    <row r="281" s="46" customFormat="1" x14ac:dyDescent="0.3"/>
    <row r="282" s="46" customFormat="1" x14ac:dyDescent="0.3"/>
    <row r="283" s="46" customFormat="1" x14ac:dyDescent="0.3"/>
    <row r="284" s="46" customFormat="1" x14ac:dyDescent="0.3"/>
    <row r="285" s="46" customFormat="1" x14ac:dyDescent="0.3"/>
    <row r="286" s="46" customFormat="1" x14ac:dyDescent="0.3"/>
    <row r="287" s="46" customFormat="1" x14ac:dyDescent="0.3"/>
    <row r="288" s="46" customFormat="1" x14ac:dyDescent="0.3"/>
    <row r="289" spans="2:3" x14ac:dyDescent="0.3">
      <c r="B289" s="46"/>
      <c r="C289" s="46"/>
    </row>
    <row r="290" spans="2:3" x14ac:dyDescent="0.3">
      <c r="B290" s="46"/>
      <c r="C290" s="46"/>
    </row>
    <row r="291" spans="2:3" x14ac:dyDescent="0.3">
      <c r="B291" s="46"/>
      <c r="C291" s="46"/>
    </row>
    <row r="292" spans="2:3" x14ac:dyDescent="0.3">
      <c r="B292" s="46"/>
      <c r="C292" s="46"/>
    </row>
    <row r="293" spans="2:3" x14ac:dyDescent="0.3">
      <c r="B293" s="46"/>
      <c r="C293" s="46"/>
    </row>
    <row r="294" spans="2:3" x14ac:dyDescent="0.3">
      <c r="B294" s="46"/>
      <c r="C294" s="46"/>
    </row>
    <row r="295" spans="2:3" x14ac:dyDescent="0.3">
      <c r="B295" s="46"/>
      <c r="C295" s="46"/>
    </row>
    <row r="296" spans="2:3" x14ac:dyDescent="0.3">
      <c r="B296" s="46"/>
      <c r="C296" s="46"/>
    </row>
    <row r="297" spans="2:3" x14ac:dyDescent="0.3">
      <c r="B297" s="144"/>
      <c r="C297" s="144"/>
    </row>
    <row r="298" spans="2:3" x14ac:dyDescent="0.3">
      <c r="B298" s="144"/>
      <c r="C298" s="144"/>
    </row>
    <row r="299" spans="2:3" x14ac:dyDescent="0.3">
      <c r="B299" s="144"/>
      <c r="C299" s="144"/>
    </row>
    <row r="300" spans="2:3" x14ac:dyDescent="0.3">
      <c r="B300" s="144"/>
      <c r="C300" s="144"/>
    </row>
    <row r="301" spans="2:3" x14ac:dyDescent="0.3">
      <c r="B301" s="144"/>
      <c r="C301" s="144"/>
    </row>
    <row r="302" spans="2:3" x14ac:dyDescent="0.3">
      <c r="B302" s="144"/>
      <c r="C302" s="144"/>
    </row>
    <row r="303" spans="2:3" x14ac:dyDescent="0.3">
      <c r="B303" s="144"/>
      <c r="C303" s="144"/>
    </row>
    <row r="304" spans="2:3" x14ac:dyDescent="0.3">
      <c r="B304" s="144"/>
      <c r="C304" s="144"/>
    </row>
    <row r="305" spans="2:3" x14ac:dyDescent="0.3">
      <c r="B305" s="144"/>
      <c r="C305" s="144"/>
    </row>
    <row r="306" spans="2:3" x14ac:dyDescent="0.3">
      <c r="B306" s="144"/>
      <c r="C306" s="144"/>
    </row>
    <row r="307" spans="2:3" x14ac:dyDescent="0.3">
      <c r="B307" s="144"/>
      <c r="C307" s="144"/>
    </row>
    <row r="308" spans="2:3" x14ac:dyDescent="0.3">
      <c r="B308" s="144"/>
      <c r="C308" s="144"/>
    </row>
    <row r="309" spans="2:3" x14ac:dyDescent="0.3">
      <c r="B309" s="144"/>
      <c r="C309" s="144"/>
    </row>
    <row r="310" spans="2:3" x14ac:dyDescent="0.3">
      <c r="B310" s="144"/>
      <c r="C310" s="144"/>
    </row>
    <row r="311" spans="2:3" x14ac:dyDescent="0.3">
      <c r="B311" s="144"/>
      <c r="C311" s="144"/>
    </row>
    <row r="312" spans="2:3" x14ac:dyDescent="0.3">
      <c r="B312" s="144"/>
      <c r="C312" s="144"/>
    </row>
    <row r="313" spans="2:3" x14ac:dyDescent="0.3">
      <c r="B313" s="144"/>
      <c r="C313" s="144"/>
    </row>
    <row r="314" spans="2:3" x14ac:dyDescent="0.3">
      <c r="B314" s="144"/>
      <c r="C314" s="144"/>
    </row>
    <row r="315" spans="2:3" x14ac:dyDescent="0.3">
      <c r="B315" s="144"/>
      <c r="C315" s="144"/>
    </row>
    <row r="316" spans="2:3" x14ac:dyDescent="0.3">
      <c r="B316" s="144"/>
      <c r="C316" s="144"/>
    </row>
    <row r="317" spans="2:3" x14ac:dyDescent="0.3">
      <c r="B317" s="144"/>
      <c r="C317" s="144"/>
    </row>
    <row r="318" spans="2:3" x14ac:dyDescent="0.3">
      <c r="B318" s="144"/>
      <c r="C318" s="144"/>
    </row>
    <row r="319" spans="2:3" x14ac:dyDescent="0.3">
      <c r="B319" s="144"/>
      <c r="C319" s="144"/>
    </row>
    <row r="320" spans="2:3" x14ac:dyDescent="0.3">
      <c r="B320" s="144"/>
      <c r="C320" s="144"/>
    </row>
    <row r="321" spans="2:3" x14ac:dyDescent="0.3">
      <c r="B321" s="144"/>
      <c r="C321" s="144"/>
    </row>
    <row r="322" spans="2:3" x14ac:dyDescent="0.3">
      <c r="B322" s="144"/>
      <c r="C322" s="144"/>
    </row>
    <row r="323" spans="2:3" x14ac:dyDescent="0.3">
      <c r="B323" s="144"/>
      <c r="C323" s="144"/>
    </row>
    <row r="324" spans="2:3" x14ac:dyDescent="0.3">
      <c r="B324" s="144"/>
      <c r="C324" s="144"/>
    </row>
    <row r="325" spans="2:3" x14ac:dyDescent="0.3">
      <c r="B325" s="144"/>
      <c r="C325" s="144"/>
    </row>
    <row r="326" spans="2:3" x14ac:dyDescent="0.3">
      <c r="B326" s="144"/>
      <c r="C326" s="144"/>
    </row>
    <row r="327" spans="2:3" x14ac:dyDescent="0.3">
      <c r="B327" s="144"/>
      <c r="C327" s="144"/>
    </row>
    <row r="328" spans="2:3" x14ac:dyDescent="0.3">
      <c r="B328" s="144"/>
      <c r="C328" s="144"/>
    </row>
    <row r="329" spans="2:3" x14ac:dyDescent="0.3">
      <c r="B329" s="144"/>
      <c r="C329" s="144"/>
    </row>
    <row r="330" spans="2:3" x14ac:dyDescent="0.3">
      <c r="B330" s="144"/>
      <c r="C330" s="144"/>
    </row>
    <row r="331" spans="2:3" x14ac:dyDescent="0.3">
      <c r="B331" s="144"/>
      <c r="C331" s="144"/>
    </row>
    <row r="332" spans="2:3" x14ac:dyDescent="0.3">
      <c r="B332" s="144"/>
      <c r="C332" s="144"/>
    </row>
    <row r="333" spans="2:3" x14ac:dyDescent="0.3">
      <c r="B333" s="144"/>
      <c r="C333" s="144"/>
    </row>
    <row r="334" spans="2:3" x14ac:dyDescent="0.3">
      <c r="B334" s="144"/>
      <c r="C334" s="144"/>
    </row>
    <row r="335" spans="2:3" x14ac:dyDescent="0.3">
      <c r="B335" s="144"/>
      <c r="C335" s="144"/>
    </row>
    <row r="336" spans="2:3" x14ac:dyDescent="0.3">
      <c r="B336" s="144"/>
      <c r="C336" s="144"/>
    </row>
    <row r="337" spans="2:3" x14ac:dyDescent="0.3">
      <c r="B337" s="144"/>
      <c r="C337" s="144"/>
    </row>
    <row r="338" spans="2:3" x14ac:dyDescent="0.3">
      <c r="B338" s="144"/>
      <c r="C338" s="144"/>
    </row>
    <row r="339" spans="2:3" x14ac:dyDescent="0.3">
      <c r="B339" s="144"/>
      <c r="C339" s="144"/>
    </row>
    <row r="340" spans="2:3" x14ac:dyDescent="0.3">
      <c r="B340" s="144"/>
      <c r="C340" s="144"/>
    </row>
    <row r="341" spans="2:3" x14ac:dyDescent="0.3">
      <c r="B341" s="144"/>
      <c r="C341" s="144"/>
    </row>
    <row r="342" spans="2:3" x14ac:dyDescent="0.3">
      <c r="B342" s="144"/>
      <c r="C342" s="144"/>
    </row>
    <row r="343" spans="2:3" x14ac:dyDescent="0.3">
      <c r="B343" s="144"/>
      <c r="C343" s="144"/>
    </row>
    <row r="344" spans="2:3" x14ac:dyDescent="0.3">
      <c r="B344" s="144"/>
      <c r="C344" s="144"/>
    </row>
    <row r="345" spans="2:3" x14ac:dyDescent="0.3">
      <c r="B345" s="144"/>
      <c r="C345" s="144"/>
    </row>
    <row r="346" spans="2:3" x14ac:dyDescent="0.3">
      <c r="B346" s="144"/>
      <c r="C346" s="144"/>
    </row>
    <row r="347" spans="2:3" x14ac:dyDescent="0.3">
      <c r="B347" s="144"/>
      <c r="C347" s="144"/>
    </row>
    <row r="348" spans="2:3" x14ac:dyDescent="0.3">
      <c r="B348" s="144"/>
      <c r="C348" s="144"/>
    </row>
    <row r="349" spans="2:3" x14ac:dyDescent="0.3">
      <c r="B349" s="144"/>
      <c r="C349" s="144"/>
    </row>
    <row r="350" spans="2:3" x14ac:dyDescent="0.3">
      <c r="B350" s="144"/>
      <c r="C350" s="144"/>
    </row>
    <row r="351" spans="2:3" x14ac:dyDescent="0.3">
      <c r="B351" s="144"/>
      <c r="C351" s="144"/>
    </row>
    <row r="352" spans="2:3" x14ac:dyDescent="0.3">
      <c r="B352" s="144"/>
      <c r="C352" s="144"/>
    </row>
    <row r="353" spans="2:3" x14ac:dyDescent="0.3">
      <c r="B353" s="144"/>
      <c r="C353" s="144"/>
    </row>
    <row r="354" spans="2:3" x14ac:dyDescent="0.3">
      <c r="B354" s="144"/>
      <c r="C354" s="144"/>
    </row>
    <row r="355" spans="2:3" x14ac:dyDescent="0.3">
      <c r="B355" s="144"/>
      <c r="C355" s="144"/>
    </row>
    <row r="356" spans="2:3" x14ac:dyDescent="0.3">
      <c r="B356" s="144"/>
      <c r="C356" s="144"/>
    </row>
    <row r="357" spans="2:3" x14ac:dyDescent="0.3">
      <c r="B357" s="144"/>
      <c r="C357" s="144"/>
    </row>
    <row r="358" spans="2:3" x14ac:dyDescent="0.3">
      <c r="B358" s="144"/>
      <c r="C358" s="144"/>
    </row>
    <row r="359" spans="2:3" x14ac:dyDescent="0.3">
      <c r="B359" s="144"/>
      <c r="C359" s="144"/>
    </row>
    <row r="360" spans="2:3" x14ac:dyDescent="0.3">
      <c r="B360" s="144"/>
      <c r="C360" s="144"/>
    </row>
    <row r="361" spans="2:3" x14ac:dyDescent="0.3">
      <c r="B361" s="144"/>
      <c r="C361" s="144"/>
    </row>
    <row r="362" spans="2:3" x14ac:dyDescent="0.3">
      <c r="B362" s="144"/>
      <c r="C362" s="144"/>
    </row>
    <row r="363" spans="2:3" x14ac:dyDescent="0.3">
      <c r="B363" s="144"/>
      <c r="C363" s="144"/>
    </row>
    <row r="364" spans="2:3" x14ac:dyDescent="0.3">
      <c r="B364" s="144"/>
      <c r="C364" s="144"/>
    </row>
    <row r="365" spans="2:3" x14ac:dyDescent="0.3">
      <c r="B365" s="144"/>
      <c r="C365" s="144"/>
    </row>
    <row r="366" spans="2:3" x14ac:dyDescent="0.3">
      <c r="B366" s="144"/>
      <c r="C366" s="144"/>
    </row>
    <row r="367" spans="2:3" x14ac:dyDescent="0.3">
      <c r="B367" s="144"/>
      <c r="C367" s="144"/>
    </row>
    <row r="368" spans="2:3" x14ac:dyDescent="0.3">
      <c r="B368" s="144"/>
      <c r="C368" s="144"/>
    </row>
    <row r="369" spans="2:3" x14ac:dyDescent="0.3">
      <c r="B369" s="144"/>
      <c r="C369" s="144"/>
    </row>
    <row r="370" spans="2:3" x14ac:dyDescent="0.3">
      <c r="B370" s="144"/>
      <c r="C370" s="144"/>
    </row>
    <row r="371" spans="2:3" x14ac:dyDescent="0.3">
      <c r="B371" s="144"/>
      <c r="C371" s="144"/>
    </row>
    <row r="372" spans="2:3" x14ac:dyDescent="0.3">
      <c r="B372" s="144"/>
      <c r="C372" s="144"/>
    </row>
    <row r="373" spans="2:3" x14ac:dyDescent="0.3">
      <c r="B373" s="144"/>
      <c r="C373" s="144"/>
    </row>
    <row r="374" spans="2:3" x14ac:dyDescent="0.3">
      <c r="B374" s="144"/>
      <c r="C374" s="144"/>
    </row>
    <row r="375" spans="2:3" x14ac:dyDescent="0.3">
      <c r="B375" s="144"/>
      <c r="C375" s="144"/>
    </row>
    <row r="376" spans="2:3" x14ac:dyDescent="0.3">
      <c r="B376" s="144"/>
      <c r="C376" s="144"/>
    </row>
    <row r="377" spans="2:3" x14ac:dyDescent="0.3">
      <c r="B377" s="144"/>
      <c r="C377" s="144"/>
    </row>
    <row r="378" spans="2:3" x14ac:dyDescent="0.3">
      <c r="B378" s="144"/>
      <c r="C378" s="144"/>
    </row>
    <row r="379" spans="2:3" x14ac:dyDescent="0.3">
      <c r="B379" s="144"/>
      <c r="C379" s="144"/>
    </row>
    <row r="380" spans="2:3" x14ac:dyDescent="0.3">
      <c r="B380" s="144"/>
      <c r="C380" s="144"/>
    </row>
    <row r="381" spans="2:3" x14ac:dyDescent="0.3">
      <c r="B381" s="144"/>
      <c r="C381" s="144"/>
    </row>
    <row r="382" spans="2:3" x14ac:dyDescent="0.3">
      <c r="B382" s="144"/>
      <c r="C382" s="144"/>
    </row>
    <row r="383" spans="2:3" x14ac:dyDescent="0.3">
      <c r="B383" s="144"/>
      <c r="C383" s="144"/>
    </row>
    <row r="384" spans="2:3" x14ac:dyDescent="0.3">
      <c r="B384" s="144"/>
      <c r="C384" s="144"/>
    </row>
    <row r="385" spans="2:3" x14ac:dyDescent="0.3">
      <c r="B385" s="144"/>
      <c r="C385" s="144"/>
    </row>
    <row r="386" spans="2:3" x14ac:dyDescent="0.3">
      <c r="B386" s="144"/>
      <c r="C386" s="144"/>
    </row>
    <row r="387" spans="2:3" x14ac:dyDescent="0.3">
      <c r="B387" s="144"/>
      <c r="C387" s="144"/>
    </row>
    <row r="388" spans="2:3" x14ac:dyDescent="0.3">
      <c r="B388" s="144"/>
      <c r="C388" s="144"/>
    </row>
    <row r="389" spans="2:3" x14ac:dyDescent="0.3">
      <c r="B389" s="144"/>
      <c r="C389" s="144"/>
    </row>
    <row r="390" spans="2:3" x14ac:dyDescent="0.3">
      <c r="B390" s="144"/>
      <c r="C390" s="144"/>
    </row>
    <row r="391" spans="2:3" x14ac:dyDescent="0.3">
      <c r="B391" s="144"/>
      <c r="C391" s="144"/>
    </row>
    <row r="392" spans="2:3" x14ac:dyDescent="0.3">
      <c r="B392" s="144"/>
      <c r="C392" s="144"/>
    </row>
    <row r="393" spans="2:3" x14ac:dyDescent="0.3">
      <c r="B393" s="144"/>
      <c r="C393" s="144"/>
    </row>
    <row r="394" spans="2:3" x14ac:dyDescent="0.3">
      <c r="B394" s="144"/>
      <c r="C394" s="144"/>
    </row>
    <row r="395" spans="2:3" x14ac:dyDescent="0.3">
      <c r="B395" s="144"/>
      <c r="C395" s="144"/>
    </row>
    <row r="396" spans="2:3" x14ac:dyDescent="0.3">
      <c r="B396" s="144"/>
      <c r="C396" s="144"/>
    </row>
    <row r="397" spans="2:3" x14ac:dyDescent="0.3">
      <c r="B397" s="144"/>
      <c r="C397" s="144"/>
    </row>
    <row r="398" spans="2:3" x14ac:dyDescent="0.3">
      <c r="B398" s="144"/>
      <c r="C398" s="144"/>
    </row>
    <row r="399" spans="2:3" x14ac:dyDescent="0.3">
      <c r="B399" s="144"/>
      <c r="C399" s="144"/>
    </row>
    <row r="400" spans="2:3" x14ac:dyDescent="0.3">
      <c r="B400" s="144"/>
      <c r="C400" s="144"/>
    </row>
    <row r="401" spans="2:3" x14ac:dyDescent="0.3">
      <c r="B401" s="144"/>
      <c r="C401" s="144"/>
    </row>
    <row r="402" spans="2:3" x14ac:dyDescent="0.3">
      <c r="B402" s="144"/>
      <c r="C402" s="144"/>
    </row>
    <row r="403" spans="2:3" x14ac:dyDescent="0.3">
      <c r="B403" s="144"/>
      <c r="C403" s="144"/>
    </row>
    <row r="404" spans="2:3" x14ac:dyDescent="0.3">
      <c r="B404" s="144"/>
      <c r="C404" s="144"/>
    </row>
    <row r="405" spans="2:3" x14ac:dyDescent="0.3">
      <c r="B405" s="144"/>
      <c r="C405" s="144"/>
    </row>
    <row r="406" spans="2:3" x14ac:dyDescent="0.3">
      <c r="B406" s="144"/>
      <c r="C406" s="144"/>
    </row>
    <row r="407" spans="2:3" x14ac:dyDescent="0.3">
      <c r="B407" s="144"/>
      <c r="C407" s="144"/>
    </row>
    <row r="408" spans="2:3" x14ac:dyDescent="0.3">
      <c r="B408" s="144"/>
      <c r="C408" s="144"/>
    </row>
    <row r="409" spans="2:3" x14ac:dyDescent="0.3">
      <c r="B409" s="144"/>
      <c r="C409" s="144"/>
    </row>
    <row r="410" spans="2:3" x14ac:dyDescent="0.3">
      <c r="B410" s="144"/>
      <c r="C410" s="144"/>
    </row>
    <row r="411" spans="2:3" x14ac:dyDescent="0.3">
      <c r="B411" s="144"/>
      <c r="C411" s="144"/>
    </row>
    <row r="412" spans="2:3" x14ac:dyDescent="0.3">
      <c r="B412" s="144"/>
      <c r="C412" s="144"/>
    </row>
    <row r="413" spans="2:3" x14ac:dyDescent="0.3">
      <c r="B413" s="144"/>
      <c r="C413" s="144"/>
    </row>
    <row r="414" spans="2:3" x14ac:dyDescent="0.3">
      <c r="B414" s="144"/>
      <c r="C414" s="144"/>
    </row>
    <row r="415" spans="2:3" x14ac:dyDescent="0.3">
      <c r="B415" s="144"/>
      <c r="C415" s="144"/>
    </row>
    <row r="416" spans="2:3" x14ac:dyDescent="0.3">
      <c r="B416" s="144"/>
      <c r="C416" s="144"/>
    </row>
    <row r="417" spans="2:3" x14ac:dyDescent="0.3">
      <c r="B417" s="144"/>
      <c r="C417" s="144"/>
    </row>
    <row r="418" spans="2:3" x14ac:dyDescent="0.3">
      <c r="B418" s="144"/>
      <c r="C418" s="144"/>
    </row>
    <row r="419" spans="2:3" x14ac:dyDescent="0.3">
      <c r="B419" s="144"/>
      <c r="C419" s="144"/>
    </row>
    <row r="420" spans="2:3" x14ac:dyDescent="0.3">
      <c r="B420" s="144"/>
      <c r="C420" s="144"/>
    </row>
    <row r="421" spans="2:3" x14ac:dyDescent="0.3">
      <c r="B421" s="144"/>
      <c r="C421" s="144"/>
    </row>
    <row r="422" spans="2:3" x14ac:dyDescent="0.3">
      <c r="B422" s="144"/>
      <c r="C422" s="144"/>
    </row>
    <row r="423" spans="2:3" x14ac:dyDescent="0.3">
      <c r="B423" s="144"/>
      <c r="C423" s="144"/>
    </row>
    <row r="424" spans="2:3" x14ac:dyDescent="0.3">
      <c r="B424" s="144"/>
      <c r="C424" s="144"/>
    </row>
    <row r="425" spans="2:3" x14ac:dyDescent="0.3">
      <c r="B425" s="144"/>
      <c r="C425" s="144"/>
    </row>
    <row r="426" spans="2:3" x14ac:dyDescent="0.3">
      <c r="B426" s="144"/>
      <c r="C426" s="144"/>
    </row>
    <row r="427" spans="2:3" x14ac:dyDescent="0.3">
      <c r="B427" s="144"/>
      <c r="C427" s="144"/>
    </row>
    <row r="428" spans="2:3" x14ac:dyDescent="0.3">
      <c r="B428" s="144"/>
      <c r="C428" s="144"/>
    </row>
    <row r="429" spans="2:3" x14ac:dyDescent="0.3">
      <c r="B429" s="144"/>
      <c r="C429" s="144"/>
    </row>
    <row r="430" spans="2:3" x14ac:dyDescent="0.3">
      <c r="B430" s="144"/>
      <c r="C430" s="144"/>
    </row>
    <row r="431" spans="2:3" x14ac:dyDescent="0.3">
      <c r="B431" s="144"/>
      <c r="C431" s="144"/>
    </row>
    <row r="432" spans="2:3" x14ac:dyDescent="0.3">
      <c r="B432" s="144"/>
      <c r="C432" s="144"/>
    </row>
    <row r="433" spans="2:3" x14ac:dyDescent="0.3">
      <c r="B433" s="144"/>
      <c r="C433" s="144"/>
    </row>
    <row r="434" spans="2:3" x14ac:dyDescent="0.3">
      <c r="B434" s="144"/>
      <c r="C434" s="144"/>
    </row>
    <row r="435" spans="2:3" x14ac:dyDescent="0.3">
      <c r="B435" s="144"/>
      <c r="C435" s="144"/>
    </row>
    <row r="436" spans="2:3" x14ac:dyDescent="0.3">
      <c r="B436" s="144"/>
      <c r="C436" s="144"/>
    </row>
    <row r="437" spans="2:3" x14ac:dyDescent="0.3">
      <c r="B437" s="144"/>
      <c r="C437" s="144"/>
    </row>
    <row r="438" spans="2:3" x14ac:dyDescent="0.3">
      <c r="B438" s="144"/>
      <c r="C438" s="144"/>
    </row>
    <row r="439" spans="2:3" x14ac:dyDescent="0.3">
      <c r="B439" s="144"/>
      <c r="C439" s="144"/>
    </row>
    <row r="440" spans="2:3" x14ac:dyDescent="0.3">
      <c r="B440" s="144"/>
      <c r="C440" s="144"/>
    </row>
    <row r="441" spans="2:3" x14ac:dyDescent="0.3">
      <c r="B441" s="144"/>
      <c r="C441" s="144"/>
    </row>
    <row r="442" spans="2:3" x14ac:dyDescent="0.3">
      <c r="B442" s="144"/>
      <c r="C442" s="144"/>
    </row>
    <row r="443" spans="2:3" x14ac:dyDescent="0.3">
      <c r="B443" s="144"/>
      <c r="C443" s="144"/>
    </row>
    <row r="444" spans="2:3" x14ac:dyDescent="0.3">
      <c r="B444" s="144"/>
      <c r="C444" s="144"/>
    </row>
    <row r="445" spans="2:3" x14ac:dyDescent="0.3">
      <c r="B445" s="144"/>
      <c r="C445" s="144"/>
    </row>
    <row r="446" spans="2:3" x14ac:dyDescent="0.3">
      <c r="B446" s="144"/>
      <c r="C446" s="144"/>
    </row>
    <row r="447" spans="2:3" x14ac:dyDescent="0.3">
      <c r="B447" s="144"/>
      <c r="C447" s="144"/>
    </row>
    <row r="448" spans="2:3" x14ac:dyDescent="0.3">
      <c r="B448" s="144"/>
      <c r="C448" s="144"/>
    </row>
    <row r="449" spans="2:3" x14ac:dyDescent="0.3">
      <c r="B449" s="144"/>
      <c r="C449" s="144"/>
    </row>
    <row r="450" spans="2:3" x14ac:dyDescent="0.3">
      <c r="B450" s="144"/>
      <c r="C450" s="144"/>
    </row>
    <row r="451" spans="2:3" x14ac:dyDescent="0.3">
      <c r="B451" s="144"/>
      <c r="C451" s="144"/>
    </row>
    <row r="452" spans="2:3" x14ac:dyDescent="0.3">
      <c r="B452" s="144"/>
      <c r="C452" s="144"/>
    </row>
    <row r="453" spans="2:3" x14ac:dyDescent="0.3">
      <c r="B453" s="144"/>
      <c r="C453" s="144"/>
    </row>
    <row r="454" spans="2:3" x14ac:dyDescent="0.3">
      <c r="B454" s="144"/>
      <c r="C454" s="144"/>
    </row>
    <row r="455" spans="2:3" x14ac:dyDescent="0.3">
      <c r="B455" s="144"/>
      <c r="C455" s="144"/>
    </row>
    <row r="456" spans="2:3" x14ac:dyDescent="0.3">
      <c r="B456" s="144"/>
      <c r="C456" s="144"/>
    </row>
    <row r="457" spans="2:3" x14ac:dyDescent="0.3">
      <c r="B457" s="144"/>
      <c r="C457" s="144"/>
    </row>
    <row r="458" spans="2:3" x14ac:dyDescent="0.3">
      <c r="B458" s="144"/>
      <c r="C458" s="144"/>
    </row>
    <row r="459" spans="2:3" x14ac:dyDescent="0.3">
      <c r="B459" s="144"/>
      <c r="C459" s="144"/>
    </row>
    <row r="460" spans="2:3" x14ac:dyDescent="0.3">
      <c r="B460" s="144"/>
      <c r="C460" s="144"/>
    </row>
    <row r="461" spans="2:3" x14ac:dyDescent="0.3">
      <c r="B461" s="144"/>
      <c r="C461" s="144"/>
    </row>
    <row r="462" spans="2:3" x14ac:dyDescent="0.3">
      <c r="B462" s="173"/>
      <c r="C462" s="173"/>
    </row>
    <row r="464" spans="2:3" x14ac:dyDescent="0.3">
      <c r="B464" s="46"/>
      <c r="C464" s="46"/>
    </row>
  </sheetData>
  <sheetProtection algorithmName="SHA-512" hashValue="FxgVjbtvSoJfnAG7rH1Y115cuTBi9sgXlGp7fKESSXrq05Fpd+Qtz4tJaQEGgU3qGRnCeSp+nkt6+L9WebGTMA==" saltValue="+Dpf4J02gvFOGb5i1ZC31A==" spinCount="100000" sheet="1" objects="1" scenarios="1"/>
  <mergeCells count="4">
    <mergeCell ref="A1:J1"/>
    <mergeCell ref="A2:J2"/>
    <mergeCell ref="A3:A4"/>
    <mergeCell ref="A108:H108"/>
  </mergeCells>
  <dataValidations count="1">
    <dataValidation type="list" allowBlank="1" showInputMessage="1" showErrorMessage="1" sqref="B5:B107" xr:uid="{BEAFEEC1-1505-41D0-91D8-2EFB71AA5A36}">
      <formula1>"F12,N04R,N05R"</formula1>
    </dataValidation>
  </dataValidations>
  <pageMargins left="0.7" right="0.7" top="0.75" bottom="0.75" header="0.3" footer="0.3"/>
  <pageSetup paperSize="9" scale="3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C44F143-0E35-4846-8BA0-2C7396390B6D}">
          <x14:formula1>
            <xm:f>'Paramétrage V2'!$E$3:$E$16</xm:f>
          </x14:formula1>
          <xm:sqref>D8:D107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AD27-987C-42F1-821C-59FAD3AB6B80}">
  <sheetPr codeName="Feuil4">
    <tabColor rgb="FF92D050"/>
    <pageSetUpPr fitToPage="1"/>
  </sheetPr>
  <dimension ref="A1:P114"/>
  <sheetViews>
    <sheetView view="pageBreakPreview" zoomScale="80" zoomScaleNormal="80" zoomScaleSheetLayoutView="80" workbookViewId="0">
      <pane ySplit="5" topLeftCell="A6" activePane="bottomLeft" state="frozen"/>
      <selection pane="bottomLeft" activeCell="B6" sqref="B6"/>
    </sheetView>
  </sheetViews>
  <sheetFormatPr baseColWidth="10" defaultColWidth="11.44140625" defaultRowHeight="14.4" x14ac:dyDescent="0.3"/>
  <cols>
    <col min="1" max="1" width="10.6640625" style="46" customWidth="1"/>
    <col min="2" max="2" width="22.5546875" style="46" customWidth="1"/>
    <col min="3" max="3" width="24.88671875" style="46" customWidth="1"/>
    <col min="4" max="4" width="59.6640625" style="46" bestFit="1" customWidth="1"/>
    <col min="5" max="5" width="27.88671875" style="46" bestFit="1" customWidth="1"/>
    <col min="6" max="6" width="27.6640625" style="46" customWidth="1"/>
    <col min="7" max="7" width="19.88671875" style="46" customWidth="1"/>
    <col min="8" max="8" width="19.6640625" style="46" customWidth="1"/>
    <col min="9" max="9" width="25.6640625" style="46" customWidth="1"/>
    <col min="10" max="10" width="27.6640625" style="189" customWidth="1"/>
    <col min="11" max="11" width="19.6640625" style="46" customWidth="1"/>
    <col min="12" max="12" width="22.6640625" style="46" customWidth="1"/>
    <col min="13" max="13" width="17.44140625" style="46" customWidth="1"/>
    <col min="14" max="14" width="49" style="46" customWidth="1"/>
    <col min="15" max="15" width="24.33203125" style="46" customWidth="1"/>
    <col min="16" max="16384" width="11.44140625" style="46"/>
  </cols>
  <sheetData>
    <row r="1" spans="1:16" ht="51" customHeight="1" x14ac:dyDescent="0.3">
      <c r="A1" s="287" t="s">
        <v>20</v>
      </c>
      <c r="B1" s="276"/>
      <c r="C1" s="276"/>
      <c r="D1" s="276"/>
      <c r="E1" s="276"/>
      <c r="F1" s="276"/>
      <c r="G1" s="276"/>
      <c r="H1" s="276"/>
      <c r="I1" s="276"/>
      <c r="J1" s="276"/>
      <c r="K1" s="276"/>
      <c r="L1" s="276"/>
      <c r="M1" s="276"/>
      <c r="N1" s="276"/>
    </row>
    <row r="2" spans="1:16" ht="51" customHeight="1" x14ac:dyDescent="0.3">
      <c r="A2" s="285" t="s">
        <v>88</v>
      </c>
      <c r="B2" s="278"/>
      <c r="C2" s="278"/>
      <c r="D2" s="278"/>
      <c r="E2" s="278"/>
      <c r="F2" s="278"/>
      <c r="G2" s="278"/>
      <c r="H2" s="278"/>
      <c r="I2" s="278"/>
      <c r="J2" s="278"/>
      <c r="K2" s="278"/>
      <c r="L2" s="278"/>
      <c r="M2" s="278"/>
      <c r="N2" s="286"/>
    </row>
    <row r="3" spans="1:16" ht="70.5" customHeight="1" x14ac:dyDescent="0.3">
      <c r="A3" s="283" t="s">
        <v>3</v>
      </c>
      <c r="B3" s="47" t="s">
        <v>122</v>
      </c>
      <c r="C3" s="47" t="s">
        <v>123</v>
      </c>
      <c r="D3" s="47" t="s">
        <v>12</v>
      </c>
      <c r="E3" s="47" t="s">
        <v>13</v>
      </c>
      <c r="F3" s="47" t="s">
        <v>9</v>
      </c>
      <c r="G3" s="123" t="s">
        <v>271</v>
      </c>
      <c r="H3" s="123" t="s">
        <v>47</v>
      </c>
      <c r="I3" s="123" t="s">
        <v>64</v>
      </c>
      <c r="J3" s="123" t="s">
        <v>287</v>
      </c>
      <c r="K3" s="47" t="s">
        <v>63</v>
      </c>
      <c r="L3" s="167" t="s">
        <v>49</v>
      </c>
      <c r="M3" s="47" t="s">
        <v>62</v>
      </c>
      <c r="N3" s="58" t="s">
        <v>8</v>
      </c>
    </row>
    <row r="4" spans="1:16" ht="115.2" x14ac:dyDescent="0.3">
      <c r="A4" s="284"/>
      <c r="B4" s="127" t="s">
        <v>125</v>
      </c>
      <c r="C4" s="127" t="s">
        <v>131</v>
      </c>
      <c r="D4" s="48" t="s">
        <v>18</v>
      </c>
      <c r="E4" s="48" t="s">
        <v>285</v>
      </c>
      <c r="F4" s="48" t="s">
        <v>10</v>
      </c>
      <c r="G4" s="127" t="s">
        <v>286</v>
      </c>
      <c r="H4" s="48"/>
      <c r="I4" s="48" t="s">
        <v>46</v>
      </c>
      <c r="J4" s="48" t="s">
        <v>48</v>
      </c>
      <c r="K4" s="48" t="s">
        <v>7</v>
      </c>
      <c r="L4" s="128" t="s">
        <v>288</v>
      </c>
      <c r="M4" s="48" t="s">
        <v>7</v>
      </c>
      <c r="N4" s="178" t="s">
        <v>50</v>
      </c>
    </row>
    <row r="5" spans="1:16" s="182" customFormat="1" ht="28.8" x14ac:dyDescent="0.3">
      <c r="A5" s="179" t="s">
        <v>4</v>
      </c>
      <c r="B5" s="133" t="s">
        <v>284</v>
      </c>
      <c r="C5" s="180">
        <v>1</v>
      </c>
      <c r="D5" s="49" t="s">
        <v>31</v>
      </c>
      <c r="E5" s="49" t="s">
        <v>56</v>
      </c>
      <c r="F5" s="49" t="s">
        <v>6</v>
      </c>
      <c r="G5" s="49"/>
      <c r="H5" s="171">
        <v>41520</v>
      </c>
      <c r="I5" s="59">
        <v>1607</v>
      </c>
      <c r="J5" s="59">
        <v>780</v>
      </c>
      <c r="K5" s="171">
        <f t="shared" ref="K5:K36" si="0">IF(H5=0,"",H5*J5/I5)</f>
        <v>20152.831362787805</v>
      </c>
      <c r="L5" s="169" t="s">
        <v>55</v>
      </c>
      <c r="M5" s="50">
        <f>IF(L5="15% coûts indirects ", K5*0.15,0)</f>
        <v>3022.9247044181707</v>
      </c>
      <c r="N5" s="181"/>
    </row>
    <row r="6" spans="1:16" x14ac:dyDescent="0.3">
      <c r="A6" s="60">
        <v>1</v>
      </c>
      <c r="B6" s="106"/>
      <c r="C6" s="106"/>
      <c r="D6" s="1"/>
      <c r="E6" s="1"/>
      <c r="F6" s="52"/>
      <c r="G6" s="52"/>
      <c r="H6" s="53"/>
      <c r="I6" s="2"/>
      <c r="J6" s="2"/>
      <c r="K6" s="175" t="str">
        <f t="shared" si="0"/>
        <v/>
      </c>
      <c r="L6" s="69"/>
      <c r="M6" s="183">
        <f>IF(L6="15% coûts indirects", K6*0.15,0)</f>
        <v>0</v>
      </c>
      <c r="N6" s="64"/>
    </row>
    <row r="7" spans="1:16" x14ac:dyDescent="0.3">
      <c r="A7" s="60">
        <v>2</v>
      </c>
      <c r="B7" s="106"/>
      <c r="C7" s="106"/>
      <c r="D7" s="1"/>
      <c r="E7" s="1"/>
      <c r="F7" s="52"/>
      <c r="G7" s="52"/>
      <c r="H7" s="53"/>
      <c r="I7" s="2"/>
      <c r="J7" s="2"/>
      <c r="K7" s="175" t="str">
        <f t="shared" si="0"/>
        <v/>
      </c>
      <c r="L7" s="69"/>
      <c r="M7" s="183">
        <f t="shared" ref="M7:M70" si="1">IF(L7="15% coûts indirects", K7*0.15,0)</f>
        <v>0</v>
      </c>
      <c r="N7" s="64"/>
      <c r="P7" s="34"/>
    </row>
    <row r="8" spans="1:16" x14ac:dyDescent="0.3">
      <c r="A8" s="60">
        <v>3</v>
      </c>
      <c r="B8" s="106"/>
      <c r="C8" s="106"/>
      <c r="D8" s="1"/>
      <c r="E8" s="1"/>
      <c r="F8" s="52"/>
      <c r="G8" s="52"/>
      <c r="H8" s="53"/>
      <c r="I8" s="2"/>
      <c r="J8" s="2"/>
      <c r="K8" s="175" t="str">
        <f t="shared" si="0"/>
        <v/>
      </c>
      <c r="L8" s="69"/>
      <c r="M8" s="183">
        <f t="shared" si="1"/>
        <v>0</v>
      </c>
      <c r="N8" s="64"/>
      <c r="P8" s="34"/>
    </row>
    <row r="9" spans="1:16" x14ac:dyDescent="0.3">
      <c r="A9" s="60">
        <v>4</v>
      </c>
      <c r="B9" s="106"/>
      <c r="C9" s="106"/>
      <c r="D9" s="1"/>
      <c r="E9" s="1"/>
      <c r="F9" s="52"/>
      <c r="G9" s="52"/>
      <c r="H9" s="53"/>
      <c r="I9" s="2"/>
      <c r="J9" s="2"/>
      <c r="K9" s="175" t="str">
        <f t="shared" si="0"/>
        <v/>
      </c>
      <c r="L9" s="69"/>
      <c r="M9" s="183">
        <f t="shared" si="1"/>
        <v>0</v>
      </c>
      <c r="N9" s="64"/>
      <c r="P9" s="34"/>
    </row>
    <row r="10" spans="1:16" x14ac:dyDescent="0.3">
      <c r="A10" s="60">
        <v>5</v>
      </c>
      <c r="B10" s="106"/>
      <c r="C10" s="106"/>
      <c r="D10" s="1"/>
      <c r="E10" s="1"/>
      <c r="F10" s="52"/>
      <c r="G10" s="52"/>
      <c r="H10" s="53"/>
      <c r="I10" s="2"/>
      <c r="J10" s="2"/>
      <c r="K10" s="175" t="str">
        <f t="shared" si="0"/>
        <v/>
      </c>
      <c r="L10" s="69"/>
      <c r="M10" s="183">
        <f t="shared" si="1"/>
        <v>0</v>
      </c>
      <c r="N10" s="64"/>
      <c r="P10" s="34"/>
    </row>
    <row r="11" spans="1:16" x14ac:dyDescent="0.3">
      <c r="A11" s="60">
        <v>6</v>
      </c>
      <c r="B11" s="106"/>
      <c r="C11" s="106"/>
      <c r="D11" s="1"/>
      <c r="E11" s="1"/>
      <c r="F11" s="52"/>
      <c r="G11" s="52"/>
      <c r="H11" s="53"/>
      <c r="I11" s="2"/>
      <c r="J11" s="2"/>
      <c r="K11" s="175" t="str">
        <f t="shared" si="0"/>
        <v/>
      </c>
      <c r="L11" s="69"/>
      <c r="M11" s="183">
        <f t="shared" si="1"/>
        <v>0</v>
      </c>
      <c r="N11" s="64"/>
      <c r="P11" s="34"/>
    </row>
    <row r="12" spans="1:16" x14ac:dyDescent="0.3">
      <c r="A12" s="60">
        <v>7</v>
      </c>
      <c r="B12" s="106"/>
      <c r="C12" s="106"/>
      <c r="D12" s="1"/>
      <c r="E12" s="1"/>
      <c r="F12" s="52"/>
      <c r="G12" s="52"/>
      <c r="H12" s="53"/>
      <c r="I12" s="2"/>
      <c r="J12" s="2"/>
      <c r="K12" s="184" t="str">
        <f t="shared" si="0"/>
        <v/>
      </c>
      <c r="L12" s="69"/>
      <c r="M12" s="183">
        <f t="shared" si="1"/>
        <v>0</v>
      </c>
      <c r="N12" s="64"/>
      <c r="P12" s="34"/>
    </row>
    <row r="13" spans="1:16" x14ac:dyDescent="0.3">
      <c r="A13" s="60">
        <v>8</v>
      </c>
      <c r="B13" s="106"/>
      <c r="C13" s="106"/>
      <c r="D13" s="1"/>
      <c r="E13" s="1"/>
      <c r="F13" s="52"/>
      <c r="G13" s="52"/>
      <c r="H13" s="53"/>
      <c r="I13" s="2"/>
      <c r="J13" s="2"/>
      <c r="K13" s="175" t="str">
        <f t="shared" si="0"/>
        <v/>
      </c>
      <c r="L13" s="69"/>
      <c r="M13" s="183">
        <f t="shared" si="1"/>
        <v>0</v>
      </c>
      <c r="N13" s="64"/>
      <c r="P13" s="34"/>
    </row>
    <row r="14" spans="1:16" x14ac:dyDescent="0.3">
      <c r="A14" s="60">
        <v>9</v>
      </c>
      <c r="B14" s="106"/>
      <c r="C14" s="106"/>
      <c r="D14" s="1"/>
      <c r="E14" s="1"/>
      <c r="F14" s="52"/>
      <c r="G14" s="52"/>
      <c r="H14" s="53"/>
      <c r="I14" s="2"/>
      <c r="J14" s="2"/>
      <c r="K14" s="184" t="str">
        <f t="shared" si="0"/>
        <v/>
      </c>
      <c r="L14" s="69"/>
      <c r="M14" s="183">
        <f t="shared" si="1"/>
        <v>0</v>
      </c>
      <c r="N14" s="64"/>
      <c r="P14" s="61"/>
    </row>
    <row r="15" spans="1:16" x14ac:dyDescent="0.3">
      <c r="A15" s="60">
        <v>10</v>
      </c>
      <c r="B15" s="106"/>
      <c r="C15" s="106"/>
      <c r="D15" s="1"/>
      <c r="E15" s="1"/>
      <c r="F15" s="52"/>
      <c r="G15" s="52"/>
      <c r="H15" s="53"/>
      <c r="I15" s="2"/>
      <c r="J15" s="2"/>
      <c r="K15" s="184" t="str">
        <f t="shared" si="0"/>
        <v/>
      </c>
      <c r="L15" s="69"/>
      <c r="M15" s="183">
        <f t="shared" si="1"/>
        <v>0</v>
      </c>
      <c r="N15" s="64"/>
      <c r="P15" s="61"/>
    </row>
    <row r="16" spans="1:16" x14ac:dyDescent="0.3">
      <c r="A16" s="60">
        <v>11</v>
      </c>
      <c r="B16" s="106"/>
      <c r="C16" s="106"/>
      <c r="D16" s="1"/>
      <c r="E16" s="1"/>
      <c r="F16" s="52"/>
      <c r="G16" s="52"/>
      <c r="H16" s="53"/>
      <c r="I16" s="2"/>
      <c r="J16" s="2"/>
      <c r="K16" s="184" t="str">
        <f t="shared" si="0"/>
        <v/>
      </c>
      <c r="L16" s="69"/>
      <c r="M16" s="183">
        <f t="shared" si="1"/>
        <v>0</v>
      </c>
      <c r="N16" s="64"/>
      <c r="P16" s="61"/>
    </row>
    <row r="17" spans="1:16" x14ac:dyDescent="0.3">
      <c r="A17" s="60">
        <v>12</v>
      </c>
      <c r="B17" s="106"/>
      <c r="C17" s="106"/>
      <c r="D17" s="1"/>
      <c r="E17" s="1"/>
      <c r="F17" s="52"/>
      <c r="G17" s="52"/>
      <c r="H17" s="53"/>
      <c r="I17" s="2"/>
      <c r="J17" s="2"/>
      <c r="K17" s="184" t="str">
        <f t="shared" si="0"/>
        <v/>
      </c>
      <c r="L17" s="69"/>
      <c r="M17" s="183">
        <f t="shared" si="1"/>
        <v>0</v>
      </c>
      <c r="N17" s="64"/>
      <c r="P17" s="61"/>
    </row>
    <row r="18" spans="1:16" x14ac:dyDescent="0.3">
      <c r="A18" s="60">
        <v>13</v>
      </c>
      <c r="B18" s="106"/>
      <c r="C18" s="106"/>
      <c r="D18" s="1"/>
      <c r="E18" s="1"/>
      <c r="F18" s="52"/>
      <c r="G18" s="52"/>
      <c r="H18" s="53"/>
      <c r="I18" s="2"/>
      <c r="J18" s="2"/>
      <c r="K18" s="184" t="str">
        <f t="shared" si="0"/>
        <v/>
      </c>
      <c r="L18" s="69"/>
      <c r="M18" s="183">
        <f t="shared" si="1"/>
        <v>0</v>
      </c>
      <c r="N18" s="64"/>
      <c r="P18" s="61"/>
    </row>
    <row r="19" spans="1:16" x14ac:dyDescent="0.3">
      <c r="A19" s="60">
        <v>14</v>
      </c>
      <c r="B19" s="106"/>
      <c r="C19" s="106"/>
      <c r="D19" s="1"/>
      <c r="E19" s="1"/>
      <c r="F19" s="52"/>
      <c r="G19" s="52"/>
      <c r="H19" s="53"/>
      <c r="I19" s="2"/>
      <c r="J19" s="2"/>
      <c r="K19" s="184" t="str">
        <f t="shared" si="0"/>
        <v/>
      </c>
      <c r="L19" s="69"/>
      <c r="M19" s="183">
        <f t="shared" si="1"/>
        <v>0</v>
      </c>
      <c r="N19" s="64"/>
      <c r="P19" s="34"/>
    </row>
    <row r="20" spans="1:16" x14ac:dyDescent="0.3">
      <c r="A20" s="60">
        <v>15</v>
      </c>
      <c r="B20" s="106"/>
      <c r="C20" s="106"/>
      <c r="D20" s="1"/>
      <c r="E20" s="1"/>
      <c r="F20" s="52"/>
      <c r="G20" s="52"/>
      <c r="H20" s="53"/>
      <c r="I20" s="2"/>
      <c r="J20" s="2"/>
      <c r="K20" s="184" t="str">
        <f t="shared" si="0"/>
        <v/>
      </c>
      <c r="L20" s="69"/>
      <c r="M20" s="183">
        <f t="shared" si="1"/>
        <v>0</v>
      </c>
      <c r="N20" s="64"/>
    </row>
    <row r="21" spans="1:16" ht="15" customHeight="1" x14ac:dyDescent="0.3">
      <c r="A21" s="60">
        <v>16</v>
      </c>
      <c r="B21" s="106"/>
      <c r="C21" s="106"/>
      <c r="D21" s="1"/>
      <c r="E21" s="1"/>
      <c r="F21" s="52"/>
      <c r="G21" s="52"/>
      <c r="H21" s="53"/>
      <c r="I21" s="2"/>
      <c r="J21" s="2"/>
      <c r="K21" s="184" t="str">
        <f t="shared" si="0"/>
        <v/>
      </c>
      <c r="L21" s="69"/>
      <c r="M21" s="183">
        <f t="shared" si="1"/>
        <v>0</v>
      </c>
      <c r="N21" s="64"/>
      <c r="O21" s="61"/>
      <c r="P21" s="185"/>
    </row>
    <row r="22" spans="1:16" x14ac:dyDescent="0.3">
      <c r="A22" s="60">
        <v>17</v>
      </c>
      <c r="B22" s="106"/>
      <c r="C22" s="106"/>
      <c r="D22" s="1"/>
      <c r="E22" s="1"/>
      <c r="F22" s="52"/>
      <c r="G22" s="52"/>
      <c r="H22" s="53"/>
      <c r="I22" s="2"/>
      <c r="J22" s="2"/>
      <c r="K22" s="184" t="str">
        <f t="shared" si="0"/>
        <v/>
      </c>
      <c r="L22" s="69"/>
      <c r="M22" s="183">
        <f t="shared" si="1"/>
        <v>0</v>
      </c>
      <c r="N22" s="64"/>
    </row>
    <row r="23" spans="1:16" x14ac:dyDescent="0.3">
      <c r="A23" s="60">
        <v>18</v>
      </c>
      <c r="B23" s="106"/>
      <c r="C23" s="106"/>
      <c r="D23" s="1"/>
      <c r="E23" s="1"/>
      <c r="F23" s="52"/>
      <c r="G23" s="52"/>
      <c r="H23" s="53"/>
      <c r="I23" s="2"/>
      <c r="J23" s="2"/>
      <c r="K23" s="184" t="str">
        <f t="shared" si="0"/>
        <v/>
      </c>
      <c r="L23" s="69"/>
      <c r="M23" s="183">
        <f t="shared" si="1"/>
        <v>0</v>
      </c>
      <c r="N23" s="64"/>
    </row>
    <row r="24" spans="1:16" x14ac:dyDescent="0.3">
      <c r="A24" s="60">
        <v>19</v>
      </c>
      <c r="B24" s="106"/>
      <c r="C24" s="106"/>
      <c r="D24" s="1"/>
      <c r="E24" s="1"/>
      <c r="F24" s="52"/>
      <c r="G24" s="52"/>
      <c r="H24" s="53"/>
      <c r="I24" s="2"/>
      <c r="J24" s="2"/>
      <c r="K24" s="184" t="str">
        <f t="shared" si="0"/>
        <v/>
      </c>
      <c r="L24" s="69"/>
      <c r="M24" s="183">
        <f t="shared" si="1"/>
        <v>0</v>
      </c>
      <c r="N24" s="64"/>
    </row>
    <row r="25" spans="1:16" x14ac:dyDescent="0.3">
      <c r="A25" s="60">
        <v>20</v>
      </c>
      <c r="B25" s="106"/>
      <c r="C25" s="106"/>
      <c r="D25" s="1"/>
      <c r="E25" s="1"/>
      <c r="F25" s="52"/>
      <c r="G25" s="52"/>
      <c r="H25" s="53"/>
      <c r="I25" s="2"/>
      <c r="J25" s="2"/>
      <c r="K25" s="184" t="str">
        <f t="shared" si="0"/>
        <v/>
      </c>
      <c r="L25" s="69"/>
      <c r="M25" s="183">
        <f t="shared" si="1"/>
        <v>0</v>
      </c>
      <c r="N25" s="64"/>
    </row>
    <row r="26" spans="1:16" x14ac:dyDescent="0.3">
      <c r="A26" s="60">
        <v>21</v>
      </c>
      <c r="B26" s="106"/>
      <c r="C26" s="106"/>
      <c r="D26" s="1"/>
      <c r="E26" s="1"/>
      <c r="F26" s="52"/>
      <c r="G26" s="52"/>
      <c r="H26" s="53"/>
      <c r="I26" s="2"/>
      <c r="J26" s="2"/>
      <c r="K26" s="184" t="str">
        <f t="shared" si="0"/>
        <v/>
      </c>
      <c r="L26" s="69"/>
      <c r="M26" s="183">
        <f t="shared" si="1"/>
        <v>0</v>
      </c>
      <c r="N26" s="64"/>
    </row>
    <row r="27" spans="1:16" x14ac:dyDescent="0.3">
      <c r="A27" s="60">
        <v>22</v>
      </c>
      <c r="B27" s="106"/>
      <c r="C27" s="106"/>
      <c r="D27" s="1"/>
      <c r="E27" s="1"/>
      <c r="F27" s="52"/>
      <c r="G27" s="52"/>
      <c r="H27" s="53"/>
      <c r="I27" s="2"/>
      <c r="J27" s="2"/>
      <c r="K27" s="184" t="str">
        <f t="shared" si="0"/>
        <v/>
      </c>
      <c r="L27" s="69"/>
      <c r="M27" s="183">
        <f t="shared" si="1"/>
        <v>0</v>
      </c>
      <c r="N27" s="64"/>
    </row>
    <row r="28" spans="1:16" x14ac:dyDescent="0.3">
      <c r="A28" s="60">
        <v>23</v>
      </c>
      <c r="B28" s="106"/>
      <c r="C28" s="106"/>
      <c r="D28" s="1"/>
      <c r="E28" s="1"/>
      <c r="F28" s="52"/>
      <c r="G28" s="52"/>
      <c r="H28" s="53"/>
      <c r="I28" s="2"/>
      <c r="J28" s="2"/>
      <c r="K28" s="184" t="str">
        <f t="shared" si="0"/>
        <v/>
      </c>
      <c r="L28" s="69"/>
      <c r="M28" s="183">
        <f t="shared" si="1"/>
        <v>0</v>
      </c>
      <c r="N28" s="64"/>
    </row>
    <row r="29" spans="1:16" x14ac:dyDescent="0.3">
      <c r="A29" s="60">
        <v>24</v>
      </c>
      <c r="B29" s="106"/>
      <c r="C29" s="106"/>
      <c r="D29" s="1"/>
      <c r="E29" s="1"/>
      <c r="F29" s="52"/>
      <c r="G29" s="52"/>
      <c r="H29" s="53"/>
      <c r="I29" s="2"/>
      <c r="J29" s="2"/>
      <c r="K29" s="184" t="str">
        <f t="shared" si="0"/>
        <v/>
      </c>
      <c r="L29" s="69"/>
      <c r="M29" s="183">
        <f t="shared" si="1"/>
        <v>0</v>
      </c>
      <c r="N29" s="64"/>
    </row>
    <row r="30" spans="1:16" x14ac:dyDescent="0.3">
      <c r="A30" s="60">
        <v>25</v>
      </c>
      <c r="B30" s="106"/>
      <c r="C30" s="106"/>
      <c r="D30" s="1"/>
      <c r="E30" s="1"/>
      <c r="F30" s="52"/>
      <c r="G30" s="52"/>
      <c r="H30" s="53"/>
      <c r="I30" s="2"/>
      <c r="J30" s="2"/>
      <c r="K30" s="184" t="str">
        <f t="shared" si="0"/>
        <v/>
      </c>
      <c r="L30" s="69"/>
      <c r="M30" s="183">
        <f t="shared" si="1"/>
        <v>0</v>
      </c>
      <c r="N30" s="64"/>
    </row>
    <row r="31" spans="1:16" x14ac:dyDescent="0.3">
      <c r="A31" s="60">
        <v>26</v>
      </c>
      <c r="B31" s="106"/>
      <c r="C31" s="106"/>
      <c r="D31" s="1"/>
      <c r="E31" s="1"/>
      <c r="F31" s="52"/>
      <c r="G31" s="52"/>
      <c r="H31" s="53"/>
      <c r="I31" s="2"/>
      <c r="J31" s="2"/>
      <c r="K31" s="184" t="str">
        <f t="shared" si="0"/>
        <v/>
      </c>
      <c r="L31" s="69"/>
      <c r="M31" s="183">
        <f t="shared" si="1"/>
        <v>0</v>
      </c>
      <c r="N31" s="64"/>
    </row>
    <row r="32" spans="1:16" x14ac:dyDescent="0.3">
      <c r="A32" s="60">
        <v>27</v>
      </c>
      <c r="B32" s="106"/>
      <c r="C32" s="106"/>
      <c r="D32" s="1"/>
      <c r="E32" s="1"/>
      <c r="F32" s="52"/>
      <c r="G32" s="52"/>
      <c r="H32" s="53"/>
      <c r="I32" s="2"/>
      <c r="J32" s="2"/>
      <c r="K32" s="184" t="str">
        <f t="shared" si="0"/>
        <v/>
      </c>
      <c r="L32" s="69"/>
      <c r="M32" s="183">
        <f t="shared" si="1"/>
        <v>0</v>
      </c>
      <c r="N32" s="64"/>
    </row>
    <row r="33" spans="1:14" x14ac:dyDescent="0.3">
      <c r="A33" s="60">
        <v>28</v>
      </c>
      <c r="B33" s="106"/>
      <c r="C33" s="106"/>
      <c r="D33" s="1"/>
      <c r="E33" s="1"/>
      <c r="F33" s="52"/>
      <c r="G33" s="52"/>
      <c r="H33" s="53"/>
      <c r="I33" s="2"/>
      <c r="J33" s="2"/>
      <c r="K33" s="184" t="str">
        <f t="shared" si="0"/>
        <v/>
      </c>
      <c r="L33" s="69"/>
      <c r="M33" s="183">
        <f t="shared" si="1"/>
        <v>0</v>
      </c>
      <c r="N33" s="64"/>
    </row>
    <row r="34" spans="1:14" x14ac:dyDescent="0.3">
      <c r="A34" s="60">
        <v>29</v>
      </c>
      <c r="B34" s="106"/>
      <c r="C34" s="106"/>
      <c r="D34" s="1"/>
      <c r="E34" s="1"/>
      <c r="F34" s="52"/>
      <c r="G34" s="52"/>
      <c r="H34" s="53"/>
      <c r="I34" s="2"/>
      <c r="J34" s="2"/>
      <c r="K34" s="184" t="str">
        <f t="shared" si="0"/>
        <v/>
      </c>
      <c r="L34" s="69"/>
      <c r="M34" s="183">
        <f t="shared" si="1"/>
        <v>0</v>
      </c>
      <c r="N34" s="64"/>
    </row>
    <row r="35" spans="1:14" x14ac:dyDescent="0.3">
      <c r="A35" s="60">
        <v>30</v>
      </c>
      <c r="B35" s="106"/>
      <c r="C35" s="106"/>
      <c r="D35" s="1"/>
      <c r="E35" s="1"/>
      <c r="F35" s="52"/>
      <c r="G35" s="52"/>
      <c r="H35" s="53"/>
      <c r="I35" s="2"/>
      <c r="J35" s="2"/>
      <c r="K35" s="184" t="str">
        <f t="shared" si="0"/>
        <v/>
      </c>
      <c r="L35" s="69"/>
      <c r="M35" s="183">
        <f t="shared" si="1"/>
        <v>0</v>
      </c>
      <c r="N35" s="64"/>
    </row>
    <row r="36" spans="1:14" x14ac:dyDescent="0.3">
      <c r="A36" s="60">
        <v>31</v>
      </c>
      <c r="B36" s="106"/>
      <c r="C36" s="106"/>
      <c r="D36" s="1"/>
      <c r="E36" s="1"/>
      <c r="F36" s="52"/>
      <c r="G36" s="52"/>
      <c r="H36" s="53"/>
      <c r="I36" s="2"/>
      <c r="J36" s="2"/>
      <c r="K36" s="184" t="str">
        <f t="shared" si="0"/>
        <v/>
      </c>
      <c r="L36" s="69"/>
      <c r="M36" s="183">
        <f t="shared" si="1"/>
        <v>0</v>
      </c>
      <c r="N36" s="64"/>
    </row>
    <row r="37" spans="1:14" x14ac:dyDescent="0.3">
      <c r="A37" s="60">
        <v>32</v>
      </c>
      <c r="B37" s="106"/>
      <c r="C37" s="106"/>
      <c r="D37" s="1"/>
      <c r="E37" s="1"/>
      <c r="F37" s="52"/>
      <c r="G37" s="52"/>
      <c r="H37" s="53"/>
      <c r="I37" s="2"/>
      <c r="J37" s="2"/>
      <c r="K37" s="184" t="str">
        <f t="shared" ref="K37:K68" si="2">IF(H37=0,"",H37*J37/I37)</f>
        <v/>
      </c>
      <c r="L37" s="69"/>
      <c r="M37" s="183">
        <f t="shared" si="1"/>
        <v>0</v>
      </c>
      <c r="N37" s="64"/>
    </row>
    <row r="38" spans="1:14" x14ac:dyDescent="0.3">
      <c r="A38" s="60">
        <v>33</v>
      </c>
      <c r="B38" s="106"/>
      <c r="C38" s="106"/>
      <c r="D38" s="1"/>
      <c r="E38" s="1"/>
      <c r="F38" s="52"/>
      <c r="G38" s="52"/>
      <c r="H38" s="53"/>
      <c r="I38" s="2"/>
      <c r="J38" s="2"/>
      <c r="K38" s="184" t="str">
        <f t="shared" si="2"/>
        <v/>
      </c>
      <c r="L38" s="69"/>
      <c r="M38" s="183">
        <f t="shared" si="1"/>
        <v>0</v>
      </c>
      <c r="N38" s="64"/>
    </row>
    <row r="39" spans="1:14" x14ac:dyDescent="0.3">
      <c r="A39" s="60">
        <v>34</v>
      </c>
      <c r="B39" s="106"/>
      <c r="C39" s="106"/>
      <c r="D39" s="1"/>
      <c r="E39" s="1"/>
      <c r="F39" s="52"/>
      <c r="G39" s="52"/>
      <c r="H39" s="53"/>
      <c r="I39" s="2"/>
      <c r="J39" s="2"/>
      <c r="K39" s="184" t="str">
        <f t="shared" si="2"/>
        <v/>
      </c>
      <c r="L39" s="69"/>
      <c r="M39" s="183">
        <f t="shared" si="1"/>
        <v>0</v>
      </c>
      <c r="N39" s="64"/>
    </row>
    <row r="40" spans="1:14" x14ac:dyDescent="0.3">
      <c r="A40" s="60">
        <v>35</v>
      </c>
      <c r="B40" s="106"/>
      <c r="C40" s="106"/>
      <c r="D40" s="1"/>
      <c r="E40" s="1"/>
      <c r="F40" s="52"/>
      <c r="G40" s="52"/>
      <c r="H40" s="53"/>
      <c r="I40" s="2"/>
      <c r="J40" s="2"/>
      <c r="K40" s="184" t="str">
        <f t="shared" si="2"/>
        <v/>
      </c>
      <c r="L40" s="69"/>
      <c r="M40" s="183">
        <f t="shared" si="1"/>
        <v>0</v>
      </c>
      <c r="N40" s="64"/>
    </row>
    <row r="41" spans="1:14" x14ac:dyDescent="0.3">
      <c r="A41" s="60">
        <v>36</v>
      </c>
      <c r="B41" s="106"/>
      <c r="C41" s="106"/>
      <c r="D41" s="1"/>
      <c r="E41" s="1"/>
      <c r="F41" s="52"/>
      <c r="G41" s="52"/>
      <c r="H41" s="53"/>
      <c r="I41" s="2"/>
      <c r="J41" s="2"/>
      <c r="K41" s="184" t="str">
        <f t="shared" si="2"/>
        <v/>
      </c>
      <c r="L41" s="69"/>
      <c r="M41" s="183">
        <f t="shared" si="1"/>
        <v>0</v>
      </c>
      <c r="N41" s="64"/>
    </row>
    <row r="42" spans="1:14" x14ac:dyDescent="0.3">
      <c r="A42" s="60">
        <v>37</v>
      </c>
      <c r="B42" s="106"/>
      <c r="C42" s="106"/>
      <c r="D42" s="1"/>
      <c r="E42" s="1"/>
      <c r="F42" s="52"/>
      <c r="G42" s="52"/>
      <c r="H42" s="53"/>
      <c r="I42" s="2"/>
      <c r="J42" s="2"/>
      <c r="K42" s="184" t="str">
        <f t="shared" si="2"/>
        <v/>
      </c>
      <c r="L42" s="69"/>
      <c r="M42" s="183">
        <f t="shared" si="1"/>
        <v>0</v>
      </c>
      <c r="N42" s="64"/>
    </row>
    <row r="43" spans="1:14" x14ac:dyDescent="0.3">
      <c r="A43" s="60">
        <v>38</v>
      </c>
      <c r="B43" s="106"/>
      <c r="C43" s="106"/>
      <c r="D43" s="1"/>
      <c r="E43" s="1"/>
      <c r="F43" s="52"/>
      <c r="G43" s="52"/>
      <c r="H43" s="53"/>
      <c r="I43" s="2"/>
      <c r="J43" s="2"/>
      <c r="K43" s="184" t="str">
        <f t="shared" si="2"/>
        <v/>
      </c>
      <c r="L43" s="69"/>
      <c r="M43" s="183">
        <f t="shared" si="1"/>
        <v>0</v>
      </c>
      <c r="N43" s="64"/>
    </row>
    <row r="44" spans="1:14" x14ac:dyDescent="0.3">
      <c r="A44" s="60">
        <v>39</v>
      </c>
      <c r="B44" s="106"/>
      <c r="C44" s="106"/>
      <c r="D44" s="1"/>
      <c r="E44" s="1"/>
      <c r="F44" s="52"/>
      <c r="G44" s="52"/>
      <c r="H44" s="53"/>
      <c r="I44" s="2"/>
      <c r="J44" s="2"/>
      <c r="K44" s="184" t="str">
        <f t="shared" si="2"/>
        <v/>
      </c>
      <c r="L44" s="69"/>
      <c r="M44" s="183">
        <f t="shared" si="1"/>
        <v>0</v>
      </c>
      <c r="N44" s="64"/>
    </row>
    <row r="45" spans="1:14" x14ac:dyDescent="0.3">
      <c r="A45" s="60">
        <v>40</v>
      </c>
      <c r="B45" s="106"/>
      <c r="C45" s="106"/>
      <c r="D45" s="1"/>
      <c r="E45" s="1"/>
      <c r="F45" s="52"/>
      <c r="G45" s="52"/>
      <c r="H45" s="53"/>
      <c r="I45" s="2"/>
      <c r="J45" s="2"/>
      <c r="K45" s="184" t="str">
        <f t="shared" si="2"/>
        <v/>
      </c>
      <c r="L45" s="69"/>
      <c r="M45" s="183">
        <f t="shared" si="1"/>
        <v>0</v>
      </c>
      <c r="N45" s="64"/>
    </row>
    <row r="46" spans="1:14" x14ac:dyDescent="0.3">
      <c r="A46" s="60">
        <v>41</v>
      </c>
      <c r="B46" s="106"/>
      <c r="C46" s="106"/>
      <c r="D46" s="1"/>
      <c r="E46" s="1"/>
      <c r="F46" s="52"/>
      <c r="G46" s="52"/>
      <c r="H46" s="53"/>
      <c r="I46" s="2"/>
      <c r="J46" s="2"/>
      <c r="K46" s="184" t="str">
        <f t="shared" si="2"/>
        <v/>
      </c>
      <c r="L46" s="69"/>
      <c r="M46" s="183">
        <f t="shared" si="1"/>
        <v>0</v>
      </c>
      <c r="N46" s="64"/>
    </row>
    <row r="47" spans="1:14" x14ac:dyDescent="0.3">
      <c r="A47" s="60">
        <v>42</v>
      </c>
      <c r="B47" s="106"/>
      <c r="C47" s="106"/>
      <c r="D47" s="1"/>
      <c r="E47" s="1"/>
      <c r="F47" s="52"/>
      <c r="G47" s="52"/>
      <c r="H47" s="53"/>
      <c r="I47" s="2"/>
      <c r="J47" s="2"/>
      <c r="K47" s="184" t="str">
        <f t="shared" si="2"/>
        <v/>
      </c>
      <c r="L47" s="69"/>
      <c r="M47" s="183">
        <f t="shared" si="1"/>
        <v>0</v>
      </c>
      <c r="N47" s="64"/>
    </row>
    <row r="48" spans="1:14" x14ac:dyDescent="0.3">
      <c r="A48" s="60">
        <v>43</v>
      </c>
      <c r="B48" s="106"/>
      <c r="C48" s="106"/>
      <c r="D48" s="1"/>
      <c r="E48" s="1"/>
      <c r="F48" s="52"/>
      <c r="G48" s="52"/>
      <c r="H48" s="53"/>
      <c r="I48" s="2"/>
      <c r="J48" s="2"/>
      <c r="K48" s="184" t="str">
        <f t="shared" si="2"/>
        <v/>
      </c>
      <c r="L48" s="69"/>
      <c r="M48" s="183">
        <f t="shared" si="1"/>
        <v>0</v>
      </c>
      <c r="N48" s="64"/>
    </row>
    <row r="49" spans="1:14" x14ac:dyDescent="0.3">
      <c r="A49" s="60">
        <v>44</v>
      </c>
      <c r="B49" s="106"/>
      <c r="C49" s="106"/>
      <c r="D49" s="1"/>
      <c r="E49" s="1"/>
      <c r="F49" s="52"/>
      <c r="G49" s="52"/>
      <c r="H49" s="53"/>
      <c r="I49" s="2"/>
      <c r="J49" s="2"/>
      <c r="K49" s="184" t="str">
        <f t="shared" si="2"/>
        <v/>
      </c>
      <c r="L49" s="69"/>
      <c r="M49" s="183">
        <f t="shared" si="1"/>
        <v>0</v>
      </c>
      <c r="N49" s="64"/>
    </row>
    <row r="50" spans="1:14" x14ac:dyDescent="0.3">
      <c r="A50" s="60">
        <v>45</v>
      </c>
      <c r="B50" s="106"/>
      <c r="C50" s="106"/>
      <c r="D50" s="1"/>
      <c r="E50" s="1"/>
      <c r="F50" s="52"/>
      <c r="G50" s="52"/>
      <c r="H50" s="53"/>
      <c r="I50" s="2"/>
      <c r="J50" s="2"/>
      <c r="K50" s="184" t="str">
        <f t="shared" si="2"/>
        <v/>
      </c>
      <c r="L50" s="69"/>
      <c r="M50" s="183">
        <f t="shared" si="1"/>
        <v>0</v>
      </c>
      <c r="N50" s="64"/>
    </row>
    <row r="51" spans="1:14" x14ac:dyDescent="0.3">
      <c r="A51" s="60">
        <v>46</v>
      </c>
      <c r="B51" s="106"/>
      <c r="C51" s="106"/>
      <c r="D51" s="1"/>
      <c r="E51" s="1"/>
      <c r="F51" s="52"/>
      <c r="G51" s="52"/>
      <c r="H51" s="53"/>
      <c r="I51" s="2"/>
      <c r="J51" s="2"/>
      <c r="K51" s="184" t="str">
        <f t="shared" si="2"/>
        <v/>
      </c>
      <c r="L51" s="69"/>
      <c r="M51" s="183">
        <f t="shared" si="1"/>
        <v>0</v>
      </c>
      <c r="N51" s="64"/>
    </row>
    <row r="52" spans="1:14" x14ac:dyDescent="0.3">
      <c r="A52" s="60">
        <v>47</v>
      </c>
      <c r="B52" s="106"/>
      <c r="C52" s="106"/>
      <c r="D52" s="1"/>
      <c r="E52" s="1"/>
      <c r="F52" s="52"/>
      <c r="G52" s="52"/>
      <c r="H52" s="53"/>
      <c r="I52" s="2"/>
      <c r="J52" s="2"/>
      <c r="K52" s="184" t="str">
        <f t="shared" si="2"/>
        <v/>
      </c>
      <c r="L52" s="69"/>
      <c r="M52" s="183">
        <f t="shared" si="1"/>
        <v>0</v>
      </c>
      <c r="N52" s="64"/>
    </row>
    <row r="53" spans="1:14" x14ac:dyDescent="0.3">
      <c r="A53" s="60">
        <v>48</v>
      </c>
      <c r="B53" s="106"/>
      <c r="C53" s="106"/>
      <c r="D53" s="1"/>
      <c r="E53" s="1"/>
      <c r="F53" s="52"/>
      <c r="G53" s="52"/>
      <c r="H53" s="53"/>
      <c r="I53" s="2"/>
      <c r="J53" s="2"/>
      <c r="K53" s="184" t="str">
        <f t="shared" si="2"/>
        <v/>
      </c>
      <c r="L53" s="69"/>
      <c r="M53" s="183">
        <f t="shared" si="1"/>
        <v>0</v>
      </c>
      <c r="N53" s="64"/>
    </row>
    <row r="54" spans="1:14" x14ac:dyDescent="0.3">
      <c r="A54" s="60">
        <v>49</v>
      </c>
      <c r="B54" s="106"/>
      <c r="C54" s="106"/>
      <c r="D54" s="1"/>
      <c r="E54" s="1"/>
      <c r="F54" s="52"/>
      <c r="G54" s="52"/>
      <c r="H54" s="53"/>
      <c r="I54" s="2"/>
      <c r="J54" s="2"/>
      <c r="K54" s="184" t="str">
        <f t="shared" si="2"/>
        <v/>
      </c>
      <c r="L54" s="69"/>
      <c r="M54" s="183">
        <f t="shared" si="1"/>
        <v>0</v>
      </c>
      <c r="N54" s="64"/>
    </row>
    <row r="55" spans="1:14" x14ac:dyDescent="0.3">
      <c r="A55" s="60">
        <v>50</v>
      </c>
      <c r="B55" s="106"/>
      <c r="C55" s="106"/>
      <c r="D55" s="1"/>
      <c r="E55" s="1"/>
      <c r="F55" s="52"/>
      <c r="G55" s="52"/>
      <c r="H55" s="53"/>
      <c r="I55" s="2"/>
      <c r="J55" s="2"/>
      <c r="K55" s="184" t="str">
        <f t="shared" si="2"/>
        <v/>
      </c>
      <c r="L55" s="69"/>
      <c r="M55" s="183">
        <f t="shared" si="1"/>
        <v>0</v>
      </c>
      <c r="N55" s="64"/>
    </row>
    <row r="56" spans="1:14" x14ac:dyDescent="0.3">
      <c r="A56" s="60">
        <v>51</v>
      </c>
      <c r="B56" s="106"/>
      <c r="C56" s="106"/>
      <c r="D56" s="1"/>
      <c r="E56" s="1"/>
      <c r="F56" s="52"/>
      <c r="G56" s="52"/>
      <c r="H56" s="53"/>
      <c r="I56" s="2"/>
      <c r="J56" s="2"/>
      <c r="K56" s="184" t="str">
        <f t="shared" si="2"/>
        <v/>
      </c>
      <c r="L56" s="69"/>
      <c r="M56" s="183">
        <f t="shared" si="1"/>
        <v>0</v>
      </c>
      <c r="N56" s="64"/>
    </row>
    <row r="57" spans="1:14" x14ac:dyDescent="0.3">
      <c r="A57" s="60">
        <v>52</v>
      </c>
      <c r="B57" s="106"/>
      <c r="C57" s="106"/>
      <c r="D57" s="1"/>
      <c r="E57" s="1"/>
      <c r="F57" s="52"/>
      <c r="G57" s="52"/>
      <c r="H57" s="53"/>
      <c r="I57" s="2"/>
      <c r="J57" s="2"/>
      <c r="K57" s="184" t="str">
        <f t="shared" si="2"/>
        <v/>
      </c>
      <c r="L57" s="69"/>
      <c r="M57" s="183">
        <f t="shared" si="1"/>
        <v>0</v>
      </c>
      <c r="N57" s="64"/>
    </row>
    <row r="58" spans="1:14" x14ac:dyDescent="0.3">
      <c r="A58" s="60">
        <v>53</v>
      </c>
      <c r="B58" s="106"/>
      <c r="C58" s="106"/>
      <c r="D58" s="1"/>
      <c r="E58" s="1"/>
      <c r="F58" s="52"/>
      <c r="G58" s="52"/>
      <c r="H58" s="53"/>
      <c r="I58" s="2"/>
      <c r="J58" s="2"/>
      <c r="K58" s="184" t="str">
        <f t="shared" si="2"/>
        <v/>
      </c>
      <c r="L58" s="69"/>
      <c r="M58" s="183">
        <f t="shared" si="1"/>
        <v>0</v>
      </c>
      <c r="N58" s="64"/>
    </row>
    <row r="59" spans="1:14" x14ac:dyDescent="0.3">
      <c r="A59" s="60">
        <v>54</v>
      </c>
      <c r="B59" s="106"/>
      <c r="C59" s="106"/>
      <c r="D59" s="1"/>
      <c r="E59" s="1"/>
      <c r="F59" s="52"/>
      <c r="G59" s="52"/>
      <c r="H59" s="53"/>
      <c r="I59" s="2"/>
      <c r="J59" s="2"/>
      <c r="K59" s="184" t="str">
        <f t="shared" si="2"/>
        <v/>
      </c>
      <c r="L59" s="69"/>
      <c r="M59" s="183">
        <f t="shared" si="1"/>
        <v>0</v>
      </c>
      <c r="N59" s="64"/>
    </row>
    <row r="60" spans="1:14" x14ac:dyDescent="0.3">
      <c r="A60" s="60">
        <v>55</v>
      </c>
      <c r="B60" s="106"/>
      <c r="C60" s="106"/>
      <c r="D60" s="1"/>
      <c r="E60" s="1"/>
      <c r="F60" s="52"/>
      <c r="G60" s="52"/>
      <c r="H60" s="53"/>
      <c r="I60" s="2"/>
      <c r="J60" s="2"/>
      <c r="K60" s="184" t="str">
        <f t="shared" si="2"/>
        <v/>
      </c>
      <c r="L60" s="69"/>
      <c r="M60" s="183">
        <f t="shared" si="1"/>
        <v>0</v>
      </c>
      <c r="N60" s="64"/>
    </row>
    <row r="61" spans="1:14" x14ac:dyDescent="0.3">
      <c r="A61" s="60">
        <v>56</v>
      </c>
      <c r="B61" s="106"/>
      <c r="C61" s="106"/>
      <c r="D61" s="1"/>
      <c r="E61" s="1"/>
      <c r="F61" s="52"/>
      <c r="G61" s="52"/>
      <c r="H61" s="53"/>
      <c r="I61" s="2"/>
      <c r="J61" s="2"/>
      <c r="K61" s="184" t="str">
        <f t="shared" si="2"/>
        <v/>
      </c>
      <c r="L61" s="69"/>
      <c r="M61" s="183">
        <f t="shared" si="1"/>
        <v>0</v>
      </c>
      <c r="N61" s="64"/>
    </row>
    <row r="62" spans="1:14" x14ac:dyDescent="0.3">
      <c r="A62" s="60">
        <v>57</v>
      </c>
      <c r="B62" s="106"/>
      <c r="C62" s="106"/>
      <c r="D62" s="1"/>
      <c r="E62" s="1"/>
      <c r="F62" s="52"/>
      <c r="G62" s="52"/>
      <c r="H62" s="53"/>
      <c r="I62" s="2"/>
      <c r="J62" s="2"/>
      <c r="K62" s="184" t="str">
        <f t="shared" si="2"/>
        <v/>
      </c>
      <c r="L62" s="69"/>
      <c r="M62" s="183">
        <f t="shared" si="1"/>
        <v>0</v>
      </c>
      <c r="N62" s="64"/>
    </row>
    <row r="63" spans="1:14" x14ac:dyDescent="0.3">
      <c r="A63" s="60">
        <v>58</v>
      </c>
      <c r="B63" s="106"/>
      <c r="C63" s="106"/>
      <c r="D63" s="1"/>
      <c r="E63" s="1"/>
      <c r="F63" s="52"/>
      <c r="G63" s="52"/>
      <c r="H63" s="53"/>
      <c r="I63" s="2"/>
      <c r="J63" s="2"/>
      <c r="K63" s="184" t="str">
        <f t="shared" si="2"/>
        <v/>
      </c>
      <c r="L63" s="69"/>
      <c r="M63" s="183">
        <f t="shared" si="1"/>
        <v>0</v>
      </c>
      <c r="N63" s="64"/>
    </row>
    <row r="64" spans="1:14" x14ac:dyDescent="0.3">
      <c r="A64" s="60">
        <v>59</v>
      </c>
      <c r="B64" s="106"/>
      <c r="C64" s="106"/>
      <c r="D64" s="1"/>
      <c r="E64" s="1"/>
      <c r="F64" s="52"/>
      <c r="G64" s="52"/>
      <c r="H64" s="53"/>
      <c r="I64" s="2"/>
      <c r="J64" s="2"/>
      <c r="K64" s="184" t="str">
        <f t="shared" si="2"/>
        <v/>
      </c>
      <c r="L64" s="69"/>
      <c r="M64" s="183">
        <f t="shared" si="1"/>
        <v>0</v>
      </c>
      <c r="N64" s="64"/>
    </row>
    <row r="65" spans="1:14" collapsed="1" x14ac:dyDescent="0.3">
      <c r="A65" s="60">
        <v>60</v>
      </c>
      <c r="B65" s="106"/>
      <c r="C65" s="106"/>
      <c r="D65" s="1"/>
      <c r="E65" s="1"/>
      <c r="F65" s="52"/>
      <c r="G65" s="52"/>
      <c r="H65" s="53"/>
      <c r="I65" s="2"/>
      <c r="J65" s="2"/>
      <c r="K65" s="184" t="str">
        <f t="shared" si="2"/>
        <v/>
      </c>
      <c r="L65" s="69"/>
      <c r="M65" s="183">
        <f t="shared" si="1"/>
        <v>0</v>
      </c>
      <c r="N65" s="64"/>
    </row>
    <row r="66" spans="1:14" x14ac:dyDescent="0.3">
      <c r="A66" s="60">
        <v>61</v>
      </c>
      <c r="B66" s="106"/>
      <c r="C66" s="106"/>
      <c r="D66" s="1"/>
      <c r="E66" s="1"/>
      <c r="F66" s="52"/>
      <c r="G66" s="52"/>
      <c r="H66" s="53"/>
      <c r="I66" s="2"/>
      <c r="J66" s="2"/>
      <c r="K66" s="184" t="str">
        <f t="shared" si="2"/>
        <v/>
      </c>
      <c r="L66" s="69"/>
      <c r="M66" s="183">
        <f t="shared" si="1"/>
        <v>0</v>
      </c>
      <c r="N66" s="64"/>
    </row>
    <row r="67" spans="1:14" x14ac:dyDescent="0.3">
      <c r="A67" s="60">
        <v>62</v>
      </c>
      <c r="B67" s="106"/>
      <c r="C67" s="106"/>
      <c r="D67" s="1"/>
      <c r="E67" s="1"/>
      <c r="F67" s="52"/>
      <c r="G67" s="52"/>
      <c r="H67" s="53"/>
      <c r="I67" s="2"/>
      <c r="J67" s="2"/>
      <c r="K67" s="184" t="str">
        <f t="shared" si="2"/>
        <v/>
      </c>
      <c r="L67" s="69"/>
      <c r="M67" s="183">
        <f t="shared" si="1"/>
        <v>0</v>
      </c>
      <c r="N67" s="64"/>
    </row>
    <row r="68" spans="1:14" x14ac:dyDescent="0.3">
      <c r="A68" s="60">
        <v>63</v>
      </c>
      <c r="B68" s="106"/>
      <c r="C68" s="106"/>
      <c r="D68" s="1"/>
      <c r="E68" s="1"/>
      <c r="F68" s="52"/>
      <c r="G68" s="52"/>
      <c r="H68" s="53"/>
      <c r="I68" s="2"/>
      <c r="J68" s="2"/>
      <c r="K68" s="184" t="str">
        <f t="shared" si="2"/>
        <v/>
      </c>
      <c r="L68" s="69"/>
      <c r="M68" s="183">
        <f t="shared" si="1"/>
        <v>0</v>
      </c>
      <c r="N68" s="64"/>
    </row>
    <row r="69" spans="1:14" x14ac:dyDescent="0.3">
      <c r="A69" s="60">
        <v>64</v>
      </c>
      <c r="B69" s="106"/>
      <c r="C69" s="106"/>
      <c r="D69" s="1"/>
      <c r="E69" s="1"/>
      <c r="F69" s="52"/>
      <c r="G69" s="52"/>
      <c r="H69" s="53"/>
      <c r="I69" s="2"/>
      <c r="J69" s="2"/>
      <c r="K69" s="184" t="str">
        <f t="shared" ref="K69:K100" si="3">IF(H69=0,"",H69*J69/I69)</f>
        <v/>
      </c>
      <c r="L69" s="69"/>
      <c r="M69" s="183">
        <f t="shared" si="1"/>
        <v>0</v>
      </c>
      <c r="N69" s="64"/>
    </row>
    <row r="70" spans="1:14" x14ac:dyDescent="0.3">
      <c r="A70" s="60">
        <v>65</v>
      </c>
      <c r="B70" s="106"/>
      <c r="C70" s="106"/>
      <c r="D70" s="1"/>
      <c r="E70" s="1"/>
      <c r="F70" s="52"/>
      <c r="G70" s="52"/>
      <c r="H70" s="53"/>
      <c r="I70" s="2"/>
      <c r="J70" s="2"/>
      <c r="K70" s="184" t="str">
        <f t="shared" si="3"/>
        <v/>
      </c>
      <c r="L70" s="69"/>
      <c r="M70" s="183">
        <f t="shared" si="1"/>
        <v>0</v>
      </c>
      <c r="N70" s="64"/>
    </row>
    <row r="71" spans="1:14" x14ac:dyDescent="0.3">
      <c r="A71" s="60">
        <v>66</v>
      </c>
      <c r="B71" s="106"/>
      <c r="C71" s="106"/>
      <c r="D71" s="1"/>
      <c r="E71" s="1"/>
      <c r="F71" s="52"/>
      <c r="G71" s="52"/>
      <c r="H71" s="53"/>
      <c r="I71" s="2"/>
      <c r="J71" s="2"/>
      <c r="K71" s="184" t="str">
        <f t="shared" ref="K71:K104" si="4">IF(H71=0,"",H71*J71/I71)</f>
        <v/>
      </c>
      <c r="L71" s="69"/>
      <c r="M71" s="183">
        <f t="shared" ref="M71:M104" si="5">IF(L71="15% coûts indirects", K71*0.15,0)</f>
        <v>0</v>
      </c>
      <c r="N71" s="64"/>
    </row>
    <row r="72" spans="1:14" x14ac:dyDescent="0.3">
      <c r="A72" s="60">
        <v>67</v>
      </c>
      <c r="B72" s="106"/>
      <c r="C72" s="106"/>
      <c r="D72" s="1"/>
      <c r="E72" s="1"/>
      <c r="F72" s="52"/>
      <c r="G72" s="52"/>
      <c r="H72" s="53"/>
      <c r="I72" s="2"/>
      <c r="J72" s="2"/>
      <c r="K72" s="184" t="str">
        <f t="shared" si="4"/>
        <v/>
      </c>
      <c r="L72" s="69"/>
      <c r="M72" s="183">
        <f t="shared" si="5"/>
        <v>0</v>
      </c>
      <c r="N72" s="64"/>
    </row>
    <row r="73" spans="1:14" x14ac:dyDescent="0.3">
      <c r="A73" s="60">
        <v>68</v>
      </c>
      <c r="B73" s="106"/>
      <c r="C73" s="106"/>
      <c r="D73" s="1"/>
      <c r="E73" s="1"/>
      <c r="F73" s="52"/>
      <c r="G73" s="52"/>
      <c r="H73" s="53"/>
      <c r="I73" s="2"/>
      <c r="J73" s="2"/>
      <c r="K73" s="184" t="str">
        <f t="shared" si="4"/>
        <v/>
      </c>
      <c r="L73" s="69"/>
      <c r="M73" s="183">
        <f t="shared" si="5"/>
        <v>0</v>
      </c>
      <c r="N73" s="64"/>
    </row>
    <row r="74" spans="1:14" x14ac:dyDescent="0.3">
      <c r="A74" s="60">
        <v>69</v>
      </c>
      <c r="B74" s="106"/>
      <c r="C74" s="106"/>
      <c r="D74" s="1"/>
      <c r="E74" s="1"/>
      <c r="F74" s="52"/>
      <c r="G74" s="52"/>
      <c r="H74" s="53"/>
      <c r="I74" s="2"/>
      <c r="J74" s="2"/>
      <c r="K74" s="184" t="str">
        <f t="shared" si="4"/>
        <v/>
      </c>
      <c r="L74" s="69"/>
      <c r="M74" s="183">
        <f t="shared" si="5"/>
        <v>0</v>
      </c>
      <c r="N74" s="64"/>
    </row>
    <row r="75" spans="1:14" x14ac:dyDescent="0.3">
      <c r="A75" s="60">
        <v>70</v>
      </c>
      <c r="B75" s="106"/>
      <c r="C75" s="106"/>
      <c r="D75" s="1"/>
      <c r="E75" s="1"/>
      <c r="F75" s="52"/>
      <c r="G75" s="52"/>
      <c r="H75" s="53"/>
      <c r="I75" s="2"/>
      <c r="J75" s="2"/>
      <c r="K75" s="184" t="str">
        <f t="shared" si="4"/>
        <v/>
      </c>
      <c r="L75" s="69"/>
      <c r="M75" s="183">
        <f t="shared" si="5"/>
        <v>0</v>
      </c>
      <c r="N75" s="64"/>
    </row>
    <row r="76" spans="1:14" x14ac:dyDescent="0.3">
      <c r="A76" s="60">
        <v>71</v>
      </c>
      <c r="B76" s="106"/>
      <c r="C76" s="106"/>
      <c r="D76" s="1"/>
      <c r="E76" s="1"/>
      <c r="F76" s="52"/>
      <c r="G76" s="52"/>
      <c r="H76" s="53"/>
      <c r="I76" s="2"/>
      <c r="J76" s="2"/>
      <c r="K76" s="184" t="str">
        <f t="shared" si="4"/>
        <v/>
      </c>
      <c r="L76" s="69"/>
      <c r="M76" s="183">
        <f t="shared" si="5"/>
        <v>0</v>
      </c>
      <c r="N76" s="64"/>
    </row>
    <row r="77" spans="1:14" x14ac:dyDescent="0.3">
      <c r="A77" s="60">
        <v>72</v>
      </c>
      <c r="B77" s="106"/>
      <c r="C77" s="106"/>
      <c r="D77" s="1"/>
      <c r="E77" s="1"/>
      <c r="F77" s="52"/>
      <c r="G77" s="52"/>
      <c r="H77" s="53"/>
      <c r="I77" s="2"/>
      <c r="J77" s="2"/>
      <c r="K77" s="184" t="str">
        <f t="shared" si="4"/>
        <v/>
      </c>
      <c r="L77" s="69"/>
      <c r="M77" s="183">
        <f t="shared" si="5"/>
        <v>0</v>
      </c>
      <c r="N77" s="64"/>
    </row>
    <row r="78" spans="1:14" x14ac:dyDescent="0.3">
      <c r="A78" s="60">
        <v>73</v>
      </c>
      <c r="B78" s="106"/>
      <c r="C78" s="106"/>
      <c r="D78" s="1"/>
      <c r="E78" s="1"/>
      <c r="F78" s="52"/>
      <c r="G78" s="52"/>
      <c r="H78" s="53"/>
      <c r="I78" s="2"/>
      <c r="J78" s="2"/>
      <c r="K78" s="184" t="str">
        <f t="shared" si="4"/>
        <v/>
      </c>
      <c r="L78" s="69"/>
      <c r="M78" s="183">
        <f t="shared" si="5"/>
        <v>0</v>
      </c>
      <c r="N78" s="64"/>
    </row>
    <row r="79" spans="1:14" x14ac:dyDescent="0.3">
      <c r="A79" s="60">
        <v>74</v>
      </c>
      <c r="B79" s="106"/>
      <c r="C79" s="106"/>
      <c r="D79" s="1"/>
      <c r="E79" s="1"/>
      <c r="F79" s="52"/>
      <c r="G79" s="52"/>
      <c r="H79" s="53"/>
      <c r="I79" s="2"/>
      <c r="J79" s="2"/>
      <c r="K79" s="184" t="str">
        <f t="shared" si="4"/>
        <v/>
      </c>
      <c r="L79" s="69"/>
      <c r="M79" s="183">
        <f t="shared" si="5"/>
        <v>0</v>
      </c>
      <c r="N79" s="64"/>
    </row>
    <row r="80" spans="1:14" x14ac:dyDescent="0.3">
      <c r="A80" s="60">
        <v>75</v>
      </c>
      <c r="B80" s="106"/>
      <c r="C80" s="106"/>
      <c r="D80" s="1"/>
      <c r="E80" s="1"/>
      <c r="F80" s="52"/>
      <c r="G80" s="52"/>
      <c r="H80" s="53"/>
      <c r="I80" s="2"/>
      <c r="J80" s="2"/>
      <c r="K80" s="184" t="str">
        <f t="shared" si="4"/>
        <v/>
      </c>
      <c r="L80" s="69"/>
      <c r="M80" s="183">
        <f t="shared" si="5"/>
        <v>0</v>
      </c>
      <c r="N80" s="64"/>
    </row>
    <row r="81" spans="1:14" x14ac:dyDescent="0.3">
      <c r="A81" s="60">
        <v>76</v>
      </c>
      <c r="B81" s="106"/>
      <c r="C81" s="106"/>
      <c r="D81" s="1"/>
      <c r="E81" s="1"/>
      <c r="F81" s="52"/>
      <c r="G81" s="52"/>
      <c r="H81" s="53"/>
      <c r="I81" s="2"/>
      <c r="J81" s="2"/>
      <c r="K81" s="184" t="str">
        <f t="shared" si="4"/>
        <v/>
      </c>
      <c r="L81" s="69"/>
      <c r="M81" s="183">
        <f t="shared" si="5"/>
        <v>0</v>
      </c>
      <c r="N81" s="64"/>
    </row>
    <row r="82" spans="1:14" ht="14.25" customHeight="1" x14ac:dyDescent="0.3">
      <c r="A82" s="60">
        <v>77</v>
      </c>
      <c r="B82" s="106"/>
      <c r="C82" s="106"/>
      <c r="D82" s="1"/>
      <c r="E82" s="1"/>
      <c r="F82" s="52"/>
      <c r="G82" s="52"/>
      <c r="H82" s="53"/>
      <c r="I82" s="2"/>
      <c r="J82" s="2"/>
      <c r="K82" s="184" t="str">
        <f t="shared" si="4"/>
        <v/>
      </c>
      <c r="L82" s="69"/>
      <c r="M82" s="183">
        <f t="shared" si="5"/>
        <v>0</v>
      </c>
      <c r="N82" s="64"/>
    </row>
    <row r="83" spans="1:14" ht="14.25" customHeight="1" x14ac:dyDescent="0.3">
      <c r="A83" s="60">
        <v>78</v>
      </c>
      <c r="B83" s="106"/>
      <c r="C83" s="106"/>
      <c r="D83" s="1"/>
      <c r="E83" s="1"/>
      <c r="F83" s="52"/>
      <c r="G83" s="52"/>
      <c r="H83" s="53"/>
      <c r="I83" s="2"/>
      <c r="J83" s="2"/>
      <c r="K83" s="184" t="str">
        <f t="shared" si="4"/>
        <v/>
      </c>
      <c r="L83" s="69"/>
      <c r="M83" s="183">
        <f t="shared" si="5"/>
        <v>0</v>
      </c>
      <c r="N83" s="64"/>
    </row>
    <row r="84" spans="1:14" ht="14.25" customHeight="1" x14ac:dyDescent="0.3">
      <c r="A84" s="60">
        <v>79</v>
      </c>
      <c r="B84" s="106"/>
      <c r="C84" s="106"/>
      <c r="D84" s="1"/>
      <c r="E84" s="1"/>
      <c r="F84" s="52"/>
      <c r="G84" s="52"/>
      <c r="H84" s="53"/>
      <c r="I84" s="2"/>
      <c r="J84" s="2"/>
      <c r="K84" s="184" t="str">
        <f t="shared" si="4"/>
        <v/>
      </c>
      <c r="L84" s="69"/>
      <c r="M84" s="183">
        <f t="shared" si="5"/>
        <v>0</v>
      </c>
      <c r="N84" s="64"/>
    </row>
    <row r="85" spans="1:14" ht="14.25" customHeight="1" x14ac:dyDescent="0.3">
      <c r="A85" s="60">
        <v>80</v>
      </c>
      <c r="B85" s="106"/>
      <c r="C85" s="106"/>
      <c r="D85" s="1"/>
      <c r="E85" s="1"/>
      <c r="F85" s="52"/>
      <c r="G85" s="52"/>
      <c r="H85" s="53"/>
      <c r="I85" s="2"/>
      <c r="J85" s="2"/>
      <c r="K85" s="184" t="str">
        <f t="shared" si="4"/>
        <v/>
      </c>
      <c r="L85" s="69"/>
      <c r="M85" s="183">
        <f t="shared" si="5"/>
        <v>0</v>
      </c>
      <c r="N85" s="64"/>
    </row>
    <row r="86" spans="1:14" ht="14.25" customHeight="1" x14ac:dyDescent="0.3">
      <c r="A86" s="60">
        <v>82</v>
      </c>
      <c r="B86" s="106"/>
      <c r="C86" s="106"/>
      <c r="D86" s="1"/>
      <c r="E86" s="1"/>
      <c r="F86" s="52"/>
      <c r="G86" s="52"/>
      <c r="H86" s="53"/>
      <c r="I86" s="2"/>
      <c r="J86" s="27"/>
      <c r="K86" s="184" t="str">
        <f t="shared" si="4"/>
        <v/>
      </c>
      <c r="L86" s="69"/>
      <c r="M86" s="183">
        <f t="shared" si="5"/>
        <v>0</v>
      </c>
      <c r="N86" s="64"/>
    </row>
    <row r="87" spans="1:14" ht="14.25" customHeight="1" x14ac:dyDescent="0.3">
      <c r="A87" s="60">
        <v>83</v>
      </c>
      <c r="B87" s="106"/>
      <c r="C87" s="106"/>
      <c r="D87" s="1"/>
      <c r="E87" s="1"/>
      <c r="F87" s="52"/>
      <c r="G87" s="52"/>
      <c r="H87" s="53"/>
      <c r="I87" s="2"/>
      <c r="J87" s="27"/>
      <c r="K87" s="184" t="str">
        <f t="shared" si="4"/>
        <v/>
      </c>
      <c r="L87" s="69"/>
      <c r="M87" s="183">
        <f t="shared" si="5"/>
        <v>0</v>
      </c>
      <c r="N87" s="64"/>
    </row>
    <row r="88" spans="1:14" ht="14.25" customHeight="1" x14ac:dyDescent="0.3">
      <c r="A88" s="60">
        <v>84</v>
      </c>
      <c r="B88" s="106"/>
      <c r="C88" s="106"/>
      <c r="D88" s="1"/>
      <c r="E88" s="1"/>
      <c r="F88" s="52"/>
      <c r="G88" s="52"/>
      <c r="H88" s="53"/>
      <c r="I88" s="2"/>
      <c r="J88" s="27"/>
      <c r="K88" s="184" t="str">
        <f t="shared" si="4"/>
        <v/>
      </c>
      <c r="L88" s="69"/>
      <c r="M88" s="183">
        <f t="shared" si="5"/>
        <v>0</v>
      </c>
      <c r="N88" s="64"/>
    </row>
    <row r="89" spans="1:14" ht="14.25" customHeight="1" x14ac:dyDescent="0.3">
      <c r="A89" s="60">
        <v>85</v>
      </c>
      <c r="B89" s="106"/>
      <c r="C89" s="106"/>
      <c r="D89" s="1"/>
      <c r="E89" s="1"/>
      <c r="F89" s="52"/>
      <c r="G89" s="52"/>
      <c r="H89" s="53"/>
      <c r="I89" s="2"/>
      <c r="J89" s="27"/>
      <c r="K89" s="184" t="str">
        <f t="shared" si="4"/>
        <v/>
      </c>
      <c r="L89" s="69"/>
      <c r="M89" s="183">
        <f t="shared" si="5"/>
        <v>0</v>
      </c>
      <c r="N89" s="64"/>
    </row>
    <row r="90" spans="1:14" ht="14.25" customHeight="1" x14ac:dyDescent="0.3">
      <c r="A90" s="60">
        <v>86</v>
      </c>
      <c r="B90" s="106"/>
      <c r="C90" s="106"/>
      <c r="D90" s="1"/>
      <c r="E90" s="1"/>
      <c r="F90" s="52"/>
      <c r="G90" s="52"/>
      <c r="H90" s="53"/>
      <c r="I90" s="2"/>
      <c r="J90" s="27"/>
      <c r="K90" s="184" t="str">
        <f t="shared" si="4"/>
        <v/>
      </c>
      <c r="L90" s="69"/>
      <c r="M90" s="183">
        <f t="shared" si="5"/>
        <v>0</v>
      </c>
      <c r="N90" s="64"/>
    </row>
    <row r="91" spans="1:14" ht="14.25" customHeight="1" x14ac:dyDescent="0.3">
      <c r="A91" s="60">
        <v>87</v>
      </c>
      <c r="B91" s="106"/>
      <c r="C91" s="106"/>
      <c r="D91" s="1"/>
      <c r="E91" s="1"/>
      <c r="F91" s="52"/>
      <c r="G91" s="52"/>
      <c r="H91" s="53"/>
      <c r="I91" s="2"/>
      <c r="J91" s="27"/>
      <c r="K91" s="184" t="str">
        <f t="shared" si="4"/>
        <v/>
      </c>
      <c r="L91" s="69"/>
      <c r="M91" s="183">
        <f t="shared" si="5"/>
        <v>0</v>
      </c>
      <c r="N91" s="64"/>
    </row>
    <row r="92" spans="1:14" ht="14.25" customHeight="1" x14ac:dyDescent="0.3">
      <c r="A92" s="60">
        <v>88</v>
      </c>
      <c r="B92" s="106"/>
      <c r="C92" s="106"/>
      <c r="D92" s="1"/>
      <c r="E92" s="1"/>
      <c r="F92" s="52"/>
      <c r="G92" s="52"/>
      <c r="H92" s="53"/>
      <c r="I92" s="2"/>
      <c r="J92" s="27"/>
      <c r="K92" s="184" t="str">
        <f t="shared" si="4"/>
        <v/>
      </c>
      <c r="L92" s="69"/>
      <c r="M92" s="183">
        <f t="shared" si="5"/>
        <v>0</v>
      </c>
      <c r="N92" s="64"/>
    </row>
    <row r="93" spans="1:14" ht="14.25" customHeight="1" x14ac:dyDescent="0.3">
      <c r="A93" s="60">
        <v>89</v>
      </c>
      <c r="B93" s="106"/>
      <c r="C93" s="106"/>
      <c r="D93" s="1"/>
      <c r="E93" s="1"/>
      <c r="F93" s="52"/>
      <c r="G93" s="52"/>
      <c r="H93" s="53"/>
      <c r="I93" s="2"/>
      <c r="J93" s="27"/>
      <c r="K93" s="184" t="str">
        <f t="shared" si="4"/>
        <v/>
      </c>
      <c r="L93" s="69"/>
      <c r="M93" s="183">
        <f t="shared" si="5"/>
        <v>0</v>
      </c>
      <c r="N93" s="64"/>
    </row>
    <row r="94" spans="1:14" ht="14.25" customHeight="1" x14ac:dyDescent="0.3">
      <c r="A94" s="60">
        <v>90</v>
      </c>
      <c r="B94" s="106"/>
      <c r="C94" s="106"/>
      <c r="D94" s="1"/>
      <c r="E94" s="1"/>
      <c r="F94" s="52"/>
      <c r="G94" s="52"/>
      <c r="H94" s="53"/>
      <c r="I94" s="2"/>
      <c r="J94" s="27"/>
      <c r="K94" s="184" t="str">
        <f t="shared" si="4"/>
        <v/>
      </c>
      <c r="L94" s="69"/>
      <c r="M94" s="183">
        <f t="shared" si="5"/>
        <v>0</v>
      </c>
      <c r="N94" s="64"/>
    </row>
    <row r="95" spans="1:14" ht="14.25" customHeight="1" x14ac:dyDescent="0.3">
      <c r="A95" s="60">
        <v>91</v>
      </c>
      <c r="B95" s="106"/>
      <c r="C95" s="106"/>
      <c r="D95" s="1"/>
      <c r="E95" s="1"/>
      <c r="F95" s="52"/>
      <c r="G95" s="52"/>
      <c r="H95" s="53"/>
      <c r="I95" s="2"/>
      <c r="J95" s="27"/>
      <c r="K95" s="184" t="str">
        <f t="shared" si="4"/>
        <v/>
      </c>
      <c r="L95" s="69"/>
      <c r="M95" s="183">
        <f t="shared" si="5"/>
        <v>0</v>
      </c>
      <c r="N95" s="64"/>
    </row>
    <row r="96" spans="1:14" ht="14.25" customHeight="1" x14ac:dyDescent="0.3">
      <c r="A96" s="60">
        <v>92</v>
      </c>
      <c r="B96" s="106"/>
      <c r="C96" s="106"/>
      <c r="D96" s="1"/>
      <c r="E96" s="1"/>
      <c r="F96" s="52"/>
      <c r="G96" s="52"/>
      <c r="H96" s="53"/>
      <c r="I96" s="2"/>
      <c r="J96" s="27"/>
      <c r="K96" s="184" t="str">
        <f t="shared" si="4"/>
        <v/>
      </c>
      <c r="L96" s="69"/>
      <c r="M96" s="183">
        <f t="shared" si="5"/>
        <v>0</v>
      </c>
      <c r="N96" s="64"/>
    </row>
    <row r="97" spans="1:14" ht="14.25" customHeight="1" x14ac:dyDescent="0.3">
      <c r="A97" s="60">
        <v>93</v>
      </c>
      <c r="B97" s="106"/>
      <c r="C97" s="106"/>
      <c r="D97" s="1"/>
      <c r="E97" s="1"/>
      <c r="F97" s="52"/>
      <c r="G97" s="52"/>
      <c r="H97" s="53"/>
      <c r="I97" s="2"/>
      <c r="J97" s="27"/>
      <c r="K97" s="184" t="str">
        <f t="shared" si="4"/>
        <v/>
      </c>
      <c r="L97" s="69"/>
      <c r="M97" s="183">
        <f t="shared" si="5"/>
        <v>0</v>
      </c>
      <c r="N97" s="64"/>
    </row>
    <row r="98" spans="1:14" ht="14.25" customHeight="1" x14ac:dyDescent="0.3">
      <c r="A98" s="60">
        <v>94</v>
      </c>
      <c r="B98" s="106"/>
      <c r="C98" s="106"/>
      <c r="D98" s="1"/>
      <c r="E98" s="1"/>
      <c r="F98" s="52"/>
      <c r="G98" s="52"/>
      <c r="H98" s="53"/>
      <c r="I98" s="2"/>
      <c r="J98" s="27"/>
      <c r="K98" s="184" t="str">
        <f t="shared" si="4"/>
        <v/>
      </c>
      <c r="L98" s="69"/>
      <c r="M98" s="183">
        <f t="shared" si="5"/>
        <v>0</v>
      </c>
      <c r="N98" s="64"/>
    </row>
    <row r="99" spans="1:14" ht="14.25" customHeight="1" x14ac:dyDescent="0.3">
      <c r="A99" s="60">
        <v>95</v>
      </c>
      <c r="B99" s="106"/>
      <c r="C99" s="106"/>
      <c r="D99" s="1"/>
      <c r="E99" s="1"/>
      <c r="F99" s="52"/>
      <c r="G99" s="52"/>
      <c r="H99" s="53"/>
      <c r="I99" s="2"/>
      <c r="J99" s="27"/>
      <c r="K99" s="184" t="str">
        <f t="shared" si="4"/>
        <v/>
      </c>
      <c r="L99" s="69"/>
      <c r="M99" s="183">
        <f t="shared" si="5"/>
        <v>0</v>
      </c>
      <c r="N99" s="64"/>
    </row>
    <row r="100" spans="1:14" ht="14.25" customHeight="1" x14ac:dyDescent="0.3">
      <c r="A100" s="60">
        <v>96</v>
      </c>
      <c r="B100" s="106"/>
      <c r="C100" s="106"/>
      <c r="D100" s="1"/>
      <c r="E100" s="1"/>
      <c r="F100" s="52"/>
      <c r="G100" s="52"/>
      <c r="H100" s="53"/>
      <c r="I100" s="2"/>
      <c r="J100" s="27"/>
      <c r="K100" s="184" t="str">
        <f t="shared" si="4"/>
        <v/>
      </c>
      <c r="L100" s="69"/>
      <c r="M100" s="183">
        <f t="shared" si="5"/>
        <v>0</v>
      </c>
      <c r="N100" s="64"/>
    </row>
    <row r="101" spans="1:14" ht="14.25" customHeight="1" x14ac:dyDescent="0.3">
      <c r="A101" s="60">
        <v>97</v>
      </c>
      <c r="B101" s="106"/>
      <c r="C101" s="106"/>
      <c r="D101" s="1"/>
      <c r="E101" s="1"/>
      <c r="F101" s="52"/>
      <c r="G101" s="52"/>
      <c r="H101" s="53"/>
      <c r="I101" s="2"/>
      <c r="J101" s="27"/>
      <c r="K101" s="184" t="str">
        <f t="shared" si="4"/>
        <v/>
      </c>
      <c r="L101" s="69"/>
      <c r="M101" s="183">
        <f t="shared" si="5"/>
        <v>0</v>
      </c>
      <c r="N101" s="64"/>
    </row>
    <row r="102" spans="1:14" ht="14.25" customHeight="1" x14ac:dyDescent="0.3">
      <c r="A102" s="60">
        <v>98</v>
      </c>
      <c r="B102" s="106"/>
      <c r="C102" s="106"/>
      <c r="D102" s="1"/>
      <c r="E102" s="1"/>
      <c r="F102" s="52"/>
      <c r="G102" s="52"/>
      <c r="H102" s="53"/>
      <c r="I102" s="2"/>
      <c r="J102" s="27"/>
      <c r="K102" s="184" t="str">
        <f t="shared" si="4"/>
        <v/>
      </c>
      <c r="L102" s="69"/>
      <c r="M102" s="183">
        <f t="shared" si="5"/>
        <v>0</v>
      </c>
      <c r="N102" s="64"/>
    </row>
    <row r="103" spans="1:14" ht="14.25" customHeight="1" x14ac:dyDescent="0.3">
      <c r="A103" s="60">
        <v>99</v>
      </c>
      <c r="B103" s="106"/>
      <c r="C103" s="106"/>
      <c r="D103" s="1"/>
      <c r="E103" s="1"/>
      <c r="F103" s="52"/>
      <c r="G103" s="52"/>
      <c r="H103" s="53"/>
      <c r="I103" s="2"/>
      <c r="J103" s="27"/>
      <c r="K103" s="184" t="str">
        <f t="shared" si="4"/>
        <v/>
      </c>
      <c r="L103" s="69"/>
      <c r="M103" s="183">
        <f t="shared" si="5"/>
        <v>0</v>
      </c>
      <c r="N103" s="64"/>
    </row>
    <row r="104" spans="1:14" ht="14.25" customHeight="1" x14ac:dyDescent="0.3">
      <c r="A104" s="60">
        <v>100</v>
      </c>
      <c r="B104" s="106"/>
      <c r="C104" s="106"/>
      <c r="D104" s="1"/>
      <c r="E104" s="1"/>
      <c r="F104" s="52"/>
      <c r="G104" s="52"/>
      <c r="H104" s="53"/>
      <c r="I104" s="2"/>
      <c r="J104" s="27"/>
      <c r="K104" s="184" t="str">
        <f t="shared" si="4"/>
        <v/>
      </c>
      <c r="L104" s="69"/>
      <c r="M104" s="183">
        <f t="shared" si="5"/>
        <v>0</v>
      </c>
      <c r="N104" s="64"/>
    </row>
    <row r="105" spans="1:14" ht="14.25" customHeight="1" thickBot="1" x14ac:dyDescent="0.35">
      <c r="A105" s="288" t="s">
        <v>1</v>
      </c>
      <c r="B105" s="289"/>
      <c r="C105" s="289"/>
      <c r="D105" s="289"/>
      <c r="E105" s="289"/>
      <c r="F105" s="289"/>
      <c r="G105" s="289"/>
      <c r="H105" s="289"/>
      <c r="I105" s="289"/>
      <c r="J105" s="289"/>
      <c r="K105" s="186">
        <f>SUM(K6:K104)</f>
        <v>0</v>
      </c>
      <c r="L105" s="187"/>
      <c r="M105" s="62">
        <f>SUM(M6:M104)</f>
        <v>0</v>
      </c>
      <c r="N105" s="188"/>
    </row>
    <row r="106" spans="1:14" ht="14.25" customHeight="1" thickBot="1" x14ac:dyDescent="0.35"/>
    <row r="107" spans="1:14" ht="56.25" customHeight="1" x14ac:dyDescent="0.3">
      <c r="D107" s="267" t="s">
        <v>114</v>
      </c>
      <c r="E107" s="268"/>
      <c r="F107" s="268"/>
      <c r="G107" s="268"/>
      <c r="H107" s="268"/>
      <c r="I107" s="268"/>
      <c r="J107" s="269"/>
    </row>
    <row r="108" spans="1:14" ht="14.25" customHeight="1" x14ac:dyDescent="0.3">
      <c r="D108" s="270"/>
      <c r="E108" s="271"/>
      <c r="F108" s="271"/>
      <c r="G108" s="271"/>
      <c r="H108" s="271"/>
      <c r="I108" s="271"/>
      <c r="J108" s="272"/>
    </row>
    <row r="109" spans="1:14" ht="75" customHeight="1" x14ac:dyDescent="0.3">
      <c r="D109" s="153" t="s">
        <v>109</v>
      </c>
      <c r="E109" s="264"/>
      <c r="F109" s="265"/>
      <c r="G109" s="266"/>
      <c r="H109" s="155"/>
      <c r="I109" s="155"/>
      <c r="J109" s="190"/>
    </row>
    <row r="110" spans="1:14" ht="14.25" customHeight="1" x14ac:dyDescent="0.3">
      <c r="D110" s="153"/>
      <c r="E110" s="155"/>
      <c r="F110" s="157"/>
      <c r="G110" s="157"/>
      <c r="H110" s="155"/>
      <c r="I110" s="155"/>
      <c r="J110" s="190"/>
    </row>
    <row r="111" spans="1:14" ht="75" customHeight="1" x14ac:dyDescent="0.3">
      <c r="D111" s="158" t="s">
        <v>110</v>
      </c>
      <c r="E111" s="264"/>
      <c r="F111" s="265"/>
      <c r="G111" s="266"/>
      <c r="H111" s="159" t="s">
        <v>111</v>
      </c>
      <c r="I111" s="273"/>
      <c r="J111" s="281"/>
    </row>
    <row r="112" spans="1:14" ht="14.25" customHeight="1" x14ac:dyDescent="0.3">
      <c r="D112" s="160"/>
      <c r="E112" s="161"/>
      <c r="F112" s="161"/>
      <c r="G112" s="161"/>
      <c r="H112" s="161"/>
      <c r="I112" s="155"/>
      <c r="J112" s="191"/>
    </row>
    <row r="113" spans="4:10" ht="75" customHeight="1" x14ac:dyDescent="0.3">
      <c r="D113" s="153" t="s">
        <v>112</v>
      </c>
      <c r="E113" s="264"/>
      <c r="F113" s="265"/>
      <c r="G113" s="265"/>
      <c r="H113" s="265"/>
      <c r="I113" s="265"/>
      <c r="J113" s="282"/>
    </row>
    <row r="114" spans="4:10" ht="15" thickBot="1" x14ac:dyDescent="0.35">
      <c r="D114" s="163"/>
      <c r="E114" s="164"/>
      <c r="F114" s="164"/>
      <c r="G114" s="164"/>
      <c r="H114" s="164"/>
      <c r="I114" s="164"/>
      <c r="J114" s="192"/>
    </row>
  </sheetData>
  <sheetProtection algorithmName="SHA-512" hashValue="dDFXjBCnnsUkzpK2VVlX803UEvzxuERR/PiIZ2H+jaQOl4NS9dKMU9kLkBptkHMjQ3DZ1VgJvC8nw8rarSay3A==" saltValue="ialN1iMvRxu5orcfFY1GhA==" spinCount="100000" sheet="1" objects="1" scenarios="1"/>
  <mergeCells count="9">
    <mergeCell ref="A1:N1"/>
    <mergeCell ref="A105:J105"/>
    <mergeCell ref="D107:J108"/>
    <mergeCell ref="E109:G109"/>
    <mergeCell ref="E111:G111"/>
    <mergeCell ref="I111:J111"/>
    <mergeCell ref="E113:J113"/>
    <mergeCell ref="A3:A4"/>
    <mergeCell ref="A2:N2"/>
  </mergeCells>
  <phoneticPr fontId="12" type="noConversion"/>
  <conditionalFormatting sqref="I6:J104">
    <cfRule type="expression" dxfId="0" priority="5">
      <formula>#REF!="Option B"</formula>
    </cfRule>
  </conditionalFormatting>
  <dataValidations count="2">
    <dataValidation type="list" allowBlank="1" showInputMessage="1" showErrorMessage="1" sqref="G6:G104" xr:uid="{6353824B-E0A9-44A1-8931-79DF10ACE31B}">
      <formula1>"1"</formula1>
    </dataValidation>
    <dataValidation type="list" allowBlank="1" showInputMessage="1" showErrorMessage="1" sqref="L5:L104" xr:uid="{A246DF81-0305-4D60-866C-9F1EC6B61A52}">
      <formula1>"15% coûts indirects,Aucun"</formula1>
    </dataValidation>
  </dataValidations>
  <pageMargins left="0.70866141732283472" right="0.70866141732283472" top="0.74803149606299213" bottom="0.74803149606299213" header="0.31496062992125984" footer="0.31496062992125984"/>
  <pageSetup paperSize="9" scale="35" fitToHeight="0" orientation="landscape" r:id="rId1"/>
  <rowBreaks count="1" manualBreakCount="1">
    <brk id="53" max="14"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A947344-CBA7-4D63-B6E7-BC2448E9DD88}">
          <x14:formula1>
            <xm:f>'Paramétrage V2'!$G$3:$G$48</xm:f>
          </x14:formula1>
          <xm:sqref>B6:B104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E9D3-BDC5-4A1D-8149-7CD673A0D62D}">
  <sheetPr>
    <tabColor rgb="FF92D050"/>
    <pageSetUpPr fitToPage="1"/>
  </sheetPr>
  <dimension ref="A1:I459"/>
  <sheetViews>
    <sheetView view="pageBreakPreview" zoomScale="80" zoomScaleNormal="80" zoomScaleSheetLayoutView="80" workbookViewId="0">
      <pane ySplit="5" topLeftCell="A6" activePane="bottomLeft" state="frozen"/>
      <selection activeCell="B6" sqref="B6"/>
      <selection pane="bottomLeft" activeCell="B6" sqref="B6"/>
    </sheetView>
  </sheetViews>
  <sheetFormatPr baseColWidth="10" defaultColWidth="11.44140625" defaultRowHeight="14.4" x14ac:dyDescent="0.3"/>
  <cols>
    <col min="1" max="1" width="10.6640625" style="46" customWidth="1"/>
    <col min="2" max="2" width="19.5546875" bestFit="1" customWidth="1"/>
    <col min="3" max="3" width="24.109375" customWidth="1"/>
    <col min="4" max="4" width="34.88671875" style="46" customWidth="1"/>
    <col min="5" max="5" width="29.5546875" style="46" customWidth="1"/>
    <col min="6" max="7" width="19.5546875" style="46" customWidth="1"/>
    <col min="8" max="8" width="19.6640625" style="46" customWidth="1"/>
    <col min="9" max="9" width="50.6640625" style="46" customWidth="1"/>
    <col min="10" max="16384" width="11.44140625" style="46"/>
  </cols>
  <sheetData>
    <row r="1" spans="1:9" ht="26.25" customHeight="1" x14ac:dyDescent="0.3">
      <c r="A1" s="275" t="s">
        <v>141</v>
      </c>
      <c r="B1" s="276"/>
      <c r="C1" s="276"/>
      <c r="D1" s="276"/>
      <c r="E1" s="276"/>
      <c r="F1" s="276"/>
      <c r="G1" s="276"/>
      <c r="H1" s="276"/>
      <c r="I1" s="276"/>
    </row>
    <row r="2" spans="1:9" ht="60" customHeight="1" x14ac:dyDescent="0.3">
      <c r="A2" s="277" t="s">
        <v>88</v>
      </c>
      <c r="B2" s="278"/>
      <c r="C2" s="278"/>
      <c r="D2" s="278"/>
      <c r="E2" s="278"/>
      <c r="F2" s="278"/>
      <c r="G2" s="278"/>
      <c r="H2" s="278"/>
      <c r="I2" s="278"/>
    </row>
    <row r="3" spans="1:9" ht="28.8" x14ac:dyDescent="0.3">
      <c r="A3" s="258" t="s">
        <v>3</v>
      </c>
      <c r="B3" s="47" t="s">
        <v>122</v>
      </c>
      <c r="C3" s="47" t="s">
        <v>123</v>
      </c>
      <c r="D3" s="167" t="s">
        <v>142</v>
      </c>
      <c r="E3" s="167" t="s">
        <v>143</v>
      </c>
      <c r="F3" s="167" t="s">
        <v>144</v>
      </c>
      <c r="G3" s="167" t="s">
        <v>145</v>
      </c>
      <c r="H3" s="167" t="s">
        <v>124</v>
      </c>
      <c r="I3" s="167" t="s">
        <v>8</v>
      </c>
    </row>
    <row r="4" spans="1:9" ht="115.2" x14ac:dyDescent="0.3">
      <c r="A4" s="259"/>
      <c r="B4" s="127" t="s">
        <v>125</v>
      </c>
      <c r="C4" s="127" t="s">
        <v>146</v>
      </c>
      <c r="D4" s="127"/>
      <c r="E4" s="127"/>
      <c r="F4" s="127"/>
      <c r="G4" s="48"/>
      <c r="H4" s="48"/>
      <c r="I4" s="128" t="s">
        <v>5</v>
      </c>
    </row>
    <row r="5" spans="1:9" x14ac:dyDescent="0.3">
      <c r="A5" s="49" t="s">
        <v>4</v>
      </c>
      <c r="B5" s="133" t="s">
        <v>147</v>
      </c>
      <c r="C5" s="141">
        <v>1</v>
      </c>
      <c r="D5" s="49" t="s">
        <v>148</v>
      </c>
      <c r="E5" s="168">
        <v>2022</v>
      </c>
      <c r="F5" s="193">
        <v>5</v>
      </c>
      <c r="G5" s="168" t="s">
        <v>149</v>
      </c>
      <c r="H5" s="171">
        <v>1000</v>
      </c>
      <c r="I5" s="172"/>
    </row>
    <row r="6" spans="1:9" x14ac:dyDescent="0.3">
      <c r="A6" s="173">
        <v>1</v>
      </c>
      <c r="B6" s="80"/>
      <c r="C6" s="80"/>
      <c r="D6" s="52"/>
      <c r="E6" s="52"/>
      <c r="F6" s="83"/>
      <c r="G6" s="84"/>
      <c r="H6" s="85"/>
      <c r="I6" s="82"/>
    </row>
    <row r="7" spans="1:9" x14ac:dyDescent="0.3">
      <c r="A7" s="173">
        <v>2</v>
      </c>
      <c r="B7" s="80"/>
      <c r="C7" s="80"/>
      <c r="D7" s="52"/>
      <c r="E7" s="52"/>
      <c r="F7" s="83"/>
      <c r="G7" s="84"/>
      <c r="H7" s="85"/>
      <c r="I7" s="82"/>
    </row>
    <row r="8" spans="1:9" x14ac:dyDescent="0.3">
      <c r="A8" s="173">
        <v>3</v>
      </c>
      <c r="B8" s="80"/>
      <c r="C8" s="80"/>
      <c r="D8" s="52"/>
      <c r="E8" s="52"/>
      <c r="F8" s="83"/>
      <c r="G8" s="84"/>
      <c r="H8" s="85"/>
      <c r="I8" s="82"/>
    </row>
    <row r="9" spans="1:9" x14ac:dyDescent="0.3">
      <c r="A9" s="173">
        <v>4</v>
      </c>
      <c r="B9" s="80"/>
      <c r="C9" s="80"/>
      <c r="D9" s="52"/>
      <c r="E9" s="52"/>
      <c r="F9" s="83"/>
      <c r="G9" s="84"/>
      <c r="H9" s="85"/>
      <c r="I9" s="82"/>
    </row>
    <row r="10" spans="1:9" x14ac:dyDescent="0.3">
      <c r="A10" s="173">
        <v>5</v>
      </c>
      <c r="B10" s="80"/>
      <c r="C10" s="80"/>
      <c r="D10" s="52"/>
      <c r="E10" s="52"/>
      <c r="F10" s="83"/>
      <c r="G10" s="84"/>
      <c r="H10" s="85"/>
      <c r="I10" s="82"/>
    </row>
    <row r="11" spans="1:9" x14ac:dyDescent="0.3">
      <c r="A11" s="173">
        <v>6</v>
      </c>
      <c r="B11" s="80"/>
      <c r="C11" s="80"/>
      <c r="D11" s="52"/>
      <c r="E11" s="52"/>
      <c r="F11" s="83"/>
      <c r="G11" s="84"/>
      <c r="H11" s="85"/>
      <c r="I11" s="82"/>
    </row>
    <row r="12" spans="1:9" x14ac:dyDescent="0.3">
      <c r="A12" s="173">
        <v>7</v>
      </c>
      <c r="B12" s="80"/>
      <c r="C12" s="80"/>
      <c r="D12" s="52"/>
      <c r="E12" s="52"/>
      <c r="F12" s="83"/>
      <c r="G12" s="84"/>
      <c r="H12" s="85"/>
      <c r="I12" s="82"/>
    </row>
    <row r="13" spans="1:9" x14ac:dyDescent="0.3">
      <c r="A13" s="173">
        <v>8</v>
      </c>
      <c r="B13" s="80"/>
      <c r="C13" s="80"/>
      <c r="D13" s="52"/>
      <c r="E13" s="52"/>
      <c r="F13" s="83"/>
      <c r="G13" s="84"/>
      <c r="H13" s="85"/>
      <c r="I13" s="82"/>
    </row>
    <row r="14" spans="1:9" x14ac:dyDescent="0.3">
      <c r="A14" s="173">
        <v>9</v>
      </c>
      <c r="B14" s="80"/>
      <c r="C14" s="80"/>
      <c r="D14" s="52"/>
      <c r="E14" s="52"/>
      <c r="F14" s="83"/>
      <c r="G14" s="84"/>
      <c r="H14" s="85"/>
      <c r="I14" s="82"/>
    </row>
    <row r="15" spans="1:9" x14ac:dyDescent="0.3">
      <c r="A15" s="173">
        <v>10</v>
      </c>
      <c r="B15" s="80"/>
      <c r="C15" s="80"/>
      <c r="D15" s="52"/>
      <c r="E15" s="52"/>
      <c r="F15" s="83"/>
      <c r="G15" s="84"/>
      <c r="H15" s="85"/>
      <c r="I15" s="82"/>
    </row>
    <row r="16" spans="1:9" x14ac:dyDescent="0.3">
      <c r="A16" s="173">
        <v>11</v>
      </c>
      <c r="B16" s="80"/>
      <c r="C16" s="80"/>
      <c r="D16" s="52"/>
      <c r="E16" s="52"/>
      <c r="F16" s="83"/>
      <c r="G16" s="84"/>
      <c r="H16" s="85"/>
      <c r="I16" s="82"/>
    </row>
    <row r="17" spans="1:9" x14ac:dyDescent="0.3">
      <c r="A17" s="173">
        <v>12</v>
      </c>
      <c r="B17" s="80"/>
      <c r="C17" s="80"/>
      <c r="D17" s="52"/>
      <c r="E17" s="52"/>
      <c r="F17" s="83"/>
      <c r="G17" s="84"/>
      <c r="H17" s="85"/>
      <c r="I17" s="82"/>
    </row>
    <row r="18" spans="1:9" x14ac:dyDescent="0.3">
      <c r="A18" s="173">
        <v>13</v>
      </c>
      <c r="B18" s="80"/>
      <c r="C18" s="80"/>
      <c r="D18" s="52"/>
      <c r="E18" s="52"/>
      <c r="F18" s="83"/>
      <c r="G18" s="84"/>
      <c r="H18" s="85"/>
      <c r="I18" s="82"/>
    </row>
    <row r="19" spans="1:9" x14ac:dyDescent="0.3">
      <c r="A19" s="173">
        <v>14</v>
      </c>
      <c r="B19" s="80"/>
      <c r="C19" s="80"/>
      <c r="D19" s="52"/>
      <c r="E19" s="52"/>
      <c r="F19" s="83"/>
      <c r="G19" s="84"/>
      <c r="H19" s="85"/>
      <c r="I19" s="82"/>
    </row>
    <row r="20" spans="1:9" x14ac:dyDescent="0.3">
      <c r="A20" s="173">
        <v>15</v>
      </c>
      <c r="B20" s="80"/>
      <c r="C20" s="80"/>
      <c r="D20" s="52"/>
      <c r="E20" s="52"/>
      <c r="F20" s="83"/>
      <c r="G20" s="84"/>
      <c r="H20" s="85"/>
      <c r="I20" s="82"/>
    </row>
    <row r="21" spans="1:9" x14ac:dyDescent="0.3">
      <c r="A21" s="173">
        <v>16</v>
      </c>
      <c r="B21" s="80"/>
      <c r="C21" s="80"/>
      <c r="D21" s="52"/>
      <c r="E21" s="52"/>
      <c r="F21" s="83"/>
      <c r="G21" s="84"/>
      <c r="H21" s="85"/>
      <c r="I21" s="82"/>
    </row>
    <row r="22" spans="1:9" x14ac:dyDescent="0.3">
      <c r="A22" s="173">
        <v>17</v>
      </c>
      <c r="B22" s="80"/>
      <c r="C22" s="80"/>
      <c r="D22" s="52"/>
      <c r="E22" s="52"/>
      <c r="F22" s="83"/>
      <c r="G22" s="84"/>
      <c r="H22" s="85"/>
      <c r="I22" s="82"/>
    </row>
    <row r="23" spans="1:9" x14ac:dyDescent="0.3">
      <c r="A23" s="173">
        <v>18</v>
      </c>
      <c r="B23" s="80"/>
      <c r="C23" s="80"/>
      <c r="D23" s="52"/>
      <c r="E23" s="52"/>
      <c r="F23" s="83"/>
      <c r="G23" s="84"/>
      <c r="H23" s="85"/>
      <c r="I23" s="82"/>
    </row>
    <row r="24" spans="1:9" x14ac:dyDescent="0.3">
      <c r="A24" s="173">
        <v>19</v>
      </c>
      <c r="B24" s="80"/>
      <c r="C24" s="80"/>
      <c r="D24" s="52"/>
      <c r="E24" s="52"/>
      <c r="F24" s="83"/>
      <c r="G24" s="84"/>
      <c r="H24" s="85"/>
      <c r="I24" s="82"/>
    </row>
    <row r="25" spans="1:9" x14ac:dyDescent="0.3">
      <c r="A25" s="173">
        <v>20</v>
      </c>
      <c r="B25" s="80"/>
      <c r="C25" s="80"/>
      <c r="D25" s="52"/>
      <c r="E25" s="52"/>
      <c r="F25" s="83"/>
      <c r="G25" s="84"/>
      <c r="H25" s="85"/>
      <c r="I25" s="82"/>
    </row>
    <row r="26" spans="1:9" x14ac:dyDescent="0.3">
      <c r="A26" s="173">
        <v>21</v>
      </c>
      <c r="B26" s="80"/>
      <c r="C26" s="80"/>
      <c r="D26" s="52"/>
      <c r="E26" s="52"/>
      <c r="F26" s="83"/>
      <c r="G26" s="84"/>
      <c r="H26" s="85"/>
      <c r="I26" s="82"/>
    </row>
    <row r="27" spans="1:9" x14ac:dyDescent="0.3">
      <c r="A27" s="173">
        <v>22</v>
      </c>
      <c r="B27" s="80"/>
      <c r="C27" s="80"/>
      <c r="D27" s="52"/>
      <c r="E27" s="52"/>
      <c r="F27" s="83"/>
      <c r="G27" s="84"/>
      <c r="H27" s="85"/>
      <c r="I27" s="82"/>
    </row>
    <row r="28" spans="1:9" x14ac:dyDescent="0.3">
      <c r="A28" s="173">
        <v>23</v>
      </c>
      <c r="B28" s="80"/>
      <c r="C28" s="80"/>
      <c r="D28" s="52"/>
      <c r="E28" s="52"/>
      <c r="F28" s="83"/>
      <c r="G28" s="84"/>
      <c r="H28" s="85"/>
      <c r="I28" s="82"/>
    </row>
    <row r="29" spans="1:9" x14ac:dyDescent="0.3">
      <c r="A29" s="173">
        <v>24</v>
      </c>
      <c r="B29" s="80"/>
      <c r="C29" s="80"/>
      <c r="D29" s="52"/>
      <c r="E29" s="52"/>
      <c r="F29" s="83"/>
      <c r="G29" s="84"/>
      <c r="H29" s="85"/>
      <c r="I29" s="82"/>
    </row>
    <row r="30" spans="1:9" x14ac:dyDescent="0.3">
      <c r="A30" s="173">
        <v>25</v>
      </c>
      <c r="B30" s="80"/>
      <c r="C30" s="80"/>
      <c r="D30" s="52"/>
      <c r="E30" s="52"/>
      <c r="F30" s="83"/>
      <c r="G30" s="84"/>
      <c r="H30" s="85"/>
      <c r="I30" s="82"/>
    </row>
    <row r="31" spans="1:9" x14ac:dyDescent="0.3">
      <c r="A31" s="173">
        <v>26</v>
      </c>
      <c r="B31" s="80"/>
      <c r="C31" s="80"/>
      <c r="D31" s="52"/>
      <c r="E31" s="52"/>
      <c r="F31" s="83"/>
      <c r="G31" s="84"/>
      <c r="H31" s="85"/>
      <c r="I31" s="82"/>
    </row>
    <row r="32" spans="1:9" x14ac:dyDescent="0.3">
      <c r="A32" s="173">
        <v>27</v>
      </c>
      <c r="B32" s="80"/>
      <c r="C32" s="80"/>
      <c r="D32" s="52"/>
      <c r="E32" s="52"/>
      <c r="F32" s="83"/>
      <c r="G32" s="84"/>
      <c r="H32" s="85"/>
      <c r="I32" s="82"/>
    </row>
    <row r="33" spans="1:9" x14ac:dyDescent="0.3">
      <c r="A33" s="173">
        <v>28</v>
      </c>
      <c r="B33" s="80"/>
      <c r="C33" s="80"/>
      <c r="D33" s="52"/>
      <c r="E33" s="52"/>
      <c r="F33" s="83"/>
      <c r="G33" s="84"/>
      <c r="H33" s="85"/>
      <c r="I33" s="82"/>
    </row>
    <row r="34" spans="1:9" x14ac:dyDescent="0.3">
      <c r="A34" s="173">
        <v>29</v>
      </c>
      <c r="B34" s="80"/>
      <c r="C34" s="80"/>
      <c r="D34" s="52"/>
      <c r="E34" s="52"/>
      <c r="F34" s="83"/>
      <c r="G34" s="84"/>
      <c r="H34" s="85"/>
      <c r="I34" s="82"/>
    </row>
    <row r="35" spans="1:9" x14ac:dyDescent="0.3">
      <c r="A35" s="173">
        <v>30</v>
      </c>
      <c r="B35" s="80"/>
      <c r="C35" s="80"/>
      <c r="D35" s="52"/>
      <c r="E35" s="52"/>
      <c r="F35" s="83"/>
      <c r="G35" s="84"/>
      <c r="H35" s="85"/>
      <c r="I35" s="82"/>
    </row>
    <row r="36" spans="1:9" x14ac:dyDescent="0.3">
      <c r="A36" s="173">
        <v>31</v>
      </c>
      <c r="B36" s="80"/>
      <c r="C36" s="80"/>
      <c r="D36" s="52"/>
      <c r="E36" s="52"/>
      <c r="F36" s="83"/>
      <c r="G36" s="84"/>
      <c r="H36" s="85"/>
      <c r="I36" s="82"/>
    </row>
    <row r="37" spans="1:9" x14ac:dyDescent="0.3">
      <c r="A37" s="173">
        <v>32</v>
      </c>
      <c r="B37" s="80"/>
      <c r="C37" s="80"/>
      <c r="D37" s="52"/>
      <c r="E37" s="52"/>
      <c r="F37" s="83"/>
      <c r="G37" s="84"/>
      <c r="H37" s="85"/>
      <c r="I37" s="82"/>
    </row>
    <row r="38" spans="1:9" x14ac:dyDescent="0.3">
      <c r="A38" s="173">
        <v>33</v>
      </c>
      <c r="B38" s="80"/>
      <c r="C38" s="80"/>
      <c r="D38" s="52"/>
      <c r="E38" s="52"/>
      <c r="F38" s="83"/>
      <c r="G38" s="84"/>
      <c r="H38" s="85"/>
      <c r="I38" s="82"/>
    </row>
    <row r="39" spans="1:9" x14ac:dyDescent="0.3">
      <c r="A39" s="173">
        <v>34</v>
      </c>
      <c r="B39" s="80"/>
      <c r="C39" s="80"/>
      <c r="D39" s="52"/>
      <c r="E39" s="52"/>
      <c r="F39" s="83"/>
      <c r="G39" s="84"/>
      <c r="H39" s="85"/>
      <c r="I39" s="82"/>
    </row>
    <row r="40" spans="1:9" x14ac:dyDescent="0.3">
      <c r="A40" s="173">
        <v>35</v>
      </c>
      <c r="B40" s="80"/>
      <c r="C40" s="80"/>
      <c r="D40" s="52"/>
      <c r="E40" s="52"/>
      <c r="F40" s="83"/>
      <c r="G40" s="84"/>
      <c r="H40" s="85"/>
      <c r="I40" s="82"/>
    </row>
    <row r="41" spans="1:9" x14ac:dyDescent="0.3">
      <c r="A41" s="173">
        <v>36</v>
      </c>
      <c r="B41" s="80"/>
      <c r="C41" s="80"/>
      <c r="D41" s="52"/>
      <c r="E41" s="52"/>
      <c r="F41" s="83"/>
      <c r="G41" s="84"/>
      <c r="H41" s="85"/>
      <c r="I41" s="82"/>
    </row>
    <row r="42" spans="1:9" x14ac:dyDescent="0.3">
      <c r="A42" s="173">
        <v>37</v>
      </c>
      <c r="B42" s="80"/>
      <c r="C42" s="80"/>
      <c r="D42" s="52"/>
      <c r="E42" s="52"/>
      <c r="F42" s="83"/>
      <c r="G42" s="84"/>
      <c r="H42" s="85"/>
      <c r="I42" s="82"/>
    </row>
    <row r="43" spans="1:9" x14ac:dyDescent="0.3">
      <c r="A43" s="173">
        <v>38</v>
      </c>
      <c r="B43" s="80"/>
      <c r="C43" s="80"/>
      <c r="D43" s="52"/>
      <c r="E43" s="52"/>
      <c r="F43" s="83"/>
      <c r="G43" s="84"/>
      <c r="H43" s="85"/>
      <c r="I43" s="82"/>
    </row>
    <row r="44" spans="1:9" x14ac:dyDescent="0.3">
      <c r="A44" s="173">
        <v>39</v>
      </c>
      <c r="B44" s="80"/>
      <c r="C44" s="80"/>
      <c r="D44" s="52"/>
      <c r="E44" s="52"/>
      <c r="F44" s="83"/>
      <c r="G44" s="84"/>
      <c r="H44" s="85"/>
      <c r="I44" s="82"/>
    </row>
    <row r="45" spans="1:9" x14ac:dyDescent="0.3">
      <c r="A45" s="173">
        <v>40</v>
      </c>
      <c r="B45" s="80"/>
      <c r="C45" s="80"/>
      <c r="D45" s="52"/>
      <c r="E45" s="52"/>
      <c r="F45" s="83"/>
      <c r="G45" s="84"/>
      <c r="H45" s="85"/>
      <c r="I45" s="82"/>
    </row>
    <row r="46" spans="1:9" x14ac:dyDescent="0.3">
      <c r="A46" s="173">
        <v>41</v>
      </c>
      <c r="B46" s="80"/>
      <c r="C46" s="80"/>
      <c r="D46" s="52"/>
      <c r="E46" s="52"/>
      <c r="F46" s="83"/>
      <c r="G46" s="84"/>
      <c r="H46" s="85"/>
      <c r="I46" s="82"/>
    </row>
    <row r="47" spans="1:9" x14ac:dyDescent="0.3">
      <c r="A47" s="173">
        <v>42</v>
      </c>
      <c r="B47" s="80"/>
      <c r="C47" s="80"/>
      <c r="D47" s="52"/>
      <c r="E47" s="52"/>
      <c r="F47" s="83"/>
      <c r="G47" s="84"/>
      <c r="H47" s="85"/>
      <c r="I47" s="82"/>
    </row>
    <row r="48" spans="1:9" x14ac:dyDescent="0.3">
      <c r="A48" s="173">
        <v>43</v>
      </c>
      <c r="B48" s="80"/>
      <c r="C48" s="80"/>
      <c r="D48" s="52"/>
      <c r="E48" s="52"/>
      <c r="F48" s="83"/>
      <c r="G48" s="84"/>
      <c r="H48" s="85"/>
      <c r="I48" s="82"/>
    </row>
    <row r="49" spans="1:9" x14ac:dyDescent="0.3">
      <c r="A49" s="173">
        <v>44</v>
      </c>
      <c r="B49" s="80"/>
      <c r="C49" s="80"/>
      <c r="D49" s="52"/>
      <c r="E49" s="52"/>
      <c r="F49" s="83"/>
      <c r="G49" s="84"/>
      <c r="H49" s="85"/>
      <c r="I49" s="82"/>
    </row>
    <row r="50" spans="1:9" x14ac:dyDescent="0.3">
      <c r="A50" s="173">
        <v>45</v>
      </c>
      <c r="B50" s="80"/>
      <c r="C50" s="80"/>
      <c r="D50" s="52"/>
      <c r="E50" s="52"/>
      <c r="F50" s="83"/>
      <c r="G50" s="84"/>
      <c r="H50" s="85"/>
      <c r="I50" s="82"/>
    </row>
    <row r="51" spans="1:9" x14ac:dyDescent="0.3">
      <c r="A51" s="173">
        <v>46</v>
      </c>
      <c r="B51" s="80"/>
      <c r="C51" s="80"/>
      <c r="D51" s="52"/>
      <c r="E51" s="52"/>
      <c r="F51" s="83"/>
      <c r="G51" s="84"/>
      <c r="H51" s="85"/>
      <c r="I51" s="82"/>
    </row>
    <row r="52" spans="1:9" x14ac:dyDescent="0.3">
      <c r="A52" s="173">
        <v>47</v>
      </c>
      <c r="B52" s="80"/>
      <c r="C52" s="80"/>
      <c r="D52" s="52"/>
      <c r="E52" s="52"/>
      <c r="F52" s="83"/>
      <c r="G52" s="84"/>
      <c r="H52" s="85"/>
      <c r="I52" s="82"/>
    </row>
    <row r="53" spans="1:9" x14ac:dyDescent="0.3">
      <c r="A53" s="173">
        <v>48</v>
      </c>
      <c r="B53" s="80"/>
      <c r="C53" s="80"/>
      <c r="D53" s="52"/>
      <c r="E53" s="52"/>
      <c r="F53" s="83"/>
      <c r="G53" s="84"/>
      <c r="H53" s="85"/>
      <c r="I53" s="82"/>
    </row>
    <row r="54" spans="1:9" x14ac:dyDescent="0.3">
      <c r="A54" s="173">
        <v>49</v>
      </c>
      <c r="B54" s="80"/>
      <c r="C54" s="80"/>
      <c r="D54" s="52"/>
      <c r="E54" s="52"/>
      <c r="F54" s="83"/>
      <c r="G54" s="84"/>
      <c r="H54" s="85"/>
      <c r="I54" s="82"/>
    </row>
    <row r="55" spans="1:9" x14ac:dyDescent="0.3">
      <c r="A55" s="173">
        <v>50</v>
      </c>
      <c r="B55" s="80"/>
      <c r="C55" s="80"/>
      <c r="D55" s="52"/>
      <c r="E55" s="52"/>
      <c r="F55" s="83"/>
      <c r="G55" s="84"/>
      <c r="H55" s="85"/>
      <c r="I55" s="82"/>
    </row>
    <row r="56" spans="1:9" x14ac:dyDescent="0.3">
      <c r="A56" s="173">
        <v>51</v>
      </c>
      <c r="B56" s="80"/>
      <c r="C56" s="80"/>
      <c r="D56" s="52"/>
      <c r="E56" s="52"/>
      <c r="F56" s="83"/>
      <c r="G56" s="84"/>
      <c r="H56" s="85"/>
      <c r="I56" s="82"/>
    </row>
    <row r="57" spans="1:9" x14ac:dyDescent="0.3">
      <c r="A57" s="173">
        <v>52</v>
      </c>
      <c r="B57" s="80"/>
      <c r="C57" s="80"/>
      <c r="D57" s="52"/>
      <c r="E57" s="52"/>
      <c r="F57" s="83"/>
      <c r="G57" s="84"/>
      <c r="H57" s="85"/>
      <c r="I57" s="82"/>
    </row>
    <row r="58" spans="1:9" x14ac:dyDescent="0.3">
      <c r="A58" s="173">
        <v>53</v>
      </c>
      <c r="B58" s="80"/>
      <c r="C58" s="80"/>
      <c r="D58" s="52"/>
      <c r="E58" s="52"/>
      <c r="F58" s="83"/>
      <c r="G58" s="84"/>
      <c r="H58" s="85"/>
      <c r="I58" s="82"/>
    </row>
    <row r="59" spans="1:9" x14ac:dyDescent="0.3">
      <c r="A59" s="173">
        <v>54</v>
      </c>
      <c r="B59" s="80"/>
      <c r="C59" s="80"/>
      <c r="D59" s="52"/>
      <c r="E59" s="52"/>
      <c r="F59" s="83"/>
      <c r="G59" s="84"/>
      <c r="H59" s="85"/>
      <c r="I59" s="82"/>
    </row>
    <row r="60" spans="1:9" x14ac:dyDescent="0.3">
      <c r="A60" s="173">
        <v>55</v>
      </c>
      <c r="B60" s="80"/>
      <c r="C60" s="80"/>
      <c r="D60" s="52"/>
      <c r="E60" s="52"/>
      <c r="F60" s="83"/>
      <c r="G60" s="84"/>
      <c r="H60" s="85"/>
      <c r="I60" s="82"/>
    </row>
    <row r="61" spans="1:9" x14ac:dyDescent="0.3">
      <c r="A61" s="173">
        <v>56</v>
      </c>
      <c r="B61" s="80"/>
      <c r="C61" s="80"/>
      <c r="D61" s="52"/>
      <c r="E61" s="52"/>
      <c r="F61" s="83"/>
      <c r="G61" s="84"/>
      <c r="H61" s="85"/>
      <c r="I61" s="82"/>
    </row>
    <row r="62" spans="1:9" x14ac:dyDescent="0.3">
      <c r="A62" s="173">
        <v>57</v>
      </c>
      <c r="B62" s="80"/>
      <c r="C62" s="80"/>
      <c r="D62" s="52"/>
      <c r="E62" s="52"/>
      <c r="F62" s="83"/>
      <c r="G62" s="84"/>
      <c r="H62" s="85"/>
      <c r="I62" s="82"/>
    </row>
    <row r="63" spans="1:9" x14ac:dyDescent="0.3">
      <c r="A63" s="173">
        <v>58</v>
      </c>
      <c r="B63" s="80"/>
      <c r="C63" s="80"/>
      <c r="D63" s="52"/>
      <c r="E63" s="52"/>
      <c r="F63" s="83"/>
      <c r="G63" s="84"/>
      <c r="H63" s="85"/>
      <c r="I63" s="82"/>
    </row>
    <row r="64" spans="1:9" x14ac:dyDescent="0.3">
      <c r="A64" s="173">
        <v>59</v>
      </c>
      <c r="B64" s="80"/>
      <c r="C64" s="80"/>
      <c r="D64" s="52"/>
      <c r="E64" s="52"/>
      <c r="F64" s="83"/>
      <c r="G64" s="84"/>
      <c r="H64" s="85"/>
      <c r="I64" s="82"/>
    </row>
    <row r="65" spans="1:9" x14ac:dyDescent="0.3">
      <c r="A65" s="173">
        <v>60</v>
      </c>
      <c r="B65" s="80"/>
      <c r="C65" s="80"/>
      <c r="D65" s="52"/>
      <c r="E65" s="52"/>
      <c r="F65" s="83"/>
      <c r="G65" s="84"/>
      <c r="H65" s="85"/>
      <c r="I65" s="82"/>
    </row>
    <row r="66" spans="1:9" x14ac:dyDescent="0.3">
      <c r="A66" s="173">
        <v>61</v>
      </c>
      <c r="B66" s="80"/>
      <c r="C66" s="80"/>
      <c r="D66" s="52"/>
      <c r="E66" s="52"/>
      <c r="F66" s="83"/>
      <c r="G66" s="84"/>
      <c r="H66" s="85"/>
      <c r="I66" s="82"/>
    </row>
    <row r="67" spans="1:9" x14ac:dyDescent="0.3">
      <c r="A67" s="173">
        <v>62</v>
      </c>
      <c r="B67" s="80"/>
      <c r="C67" s="80"/>
      <c r="D67" s="52"/>
      <c r="E67" s="52"/>
      <c r="F67" s="83"/>
      <c r="G67" s="84"/>
      <c r="H67" s="85"/>
      <c r="I67" s="82"/>
    </row>
    <row r="68" spans="1:9" x14ac:dyDescent="0.3">
      <c r="A68" s="173">
        <v>63</v>
      </c>
      <c r="B68" s="80"/>
      <c r="C68" s="80"/>
      <c r="D68" s="52"/>
      <c r="E68" s="52"/>
      <c r="F68" s="83"/>
      <c r="G68" s="84"/>
      <c r="H68" s="85"/>
      <c r="I68" s="82"/>
    </row>
    <row r="69" spans="1:9" x14ac:dyDescent="0.3">
      <c r="A69" s="173">
        <v>64</v>
      </c>
      <c r="B69" s="80"/>
      <c r="C69" s="80"/>
      <c r="D69" s="52"/>
      <c r="E69" s="52"/>
      <c r="F69" s="83"/>
      <c r="G69" s="84"/>
      <c r="H69" s="85"/>
      <c r="I69" s="82"/>
    </row>
    <row r="70" spans="1:9" x14ac:dyDescent="0.3">
      <c r="A70" s="173">
        <v>65</v>
      </c>
      <c r="B70" s="80"/>
      <c r="C70" s="80"/>
      <c r="D70" s="52"/>
      <c r="E70" s="52"/>
      <c r="F70" s="83"/>
      <c r="G70" s="84"/>
      <c r="H70" s="85"/>
      <c r="I70" s="82"/>
    </row>
    <row r="71" spans="1:9" x14ac:dyDescent="0.3">
      <c r="A71" s="173">
        <v>66</v>
      </c>
      <c r="B71" s="80"/>
      <c r="C71" s="80"/>
      <c r="D71" s="52"/>
      <c r="E71" s="52"/>
      <c r="F71" s="83"/>
      <c r="G71" s="84"/>
      <c r="H71" s="85"/>
      <c r="I71" s="82"/>
    </row>
    <row r="72" spans="1:9" x14ac:dyDescent="0.3">
      <c r="A72" s="173">
        <v>67</v>
      </c>
      <c r="B72" s="80"/>
      <c r="C72" s="80"/>
      <c r="D72" s="52"/>
      <c r="E72" s="52"/>
      <c r="F72" s="83"/>
      <c r="G72" s="84"/>
      <c r="H72" s="85"/>
      <c r="I72" s="82"/>
    </row>
    <row r="73" spans="1:9" x14ac:dyDescent="0.3">
      <c r="A73" s="173">
        <v>68</v>
      </c>
      <c r="B73" s="80"/>
      <c r="C73" s="80"/>
      <c r="D73" s="52"/>
      <c r="E73" s="52"/>
      <c r="F73" s="83"/>
      <c r="G73" s="84"/>
      <c r="H73" s="85"/>
      <c r="I73" s="82"/>
    </row>
    <row r="74" spans="1:9" x14ac:dyDescent="0.3">
      <c r="A74" s="173">
        <v>69</v>
      </c>
      <c r="B74" s="80"/>
      <c r="C74" s="80"/>
      <c r="D74" s="52"/>
      <c r="E74" s="52"/>
      <c r="F74" s="83"/>
      <c r="G74" s="84"/>
      <c r="H74" s="85"/>
      <c r="I74" s="82"/>
    </row>
    <row r="75" spans="1:9" x14ac:dyDescent="0.3">
      <c r="A75" s="173">
        <v>70</v>
      </c>
      <c r="B75" s="80"/>
      <c r="C75" s="80"/>
      <c r="D75" s="52"/>
      <c r="E75" s="52"/>
      <c r="F75" s="83"/>
      <c r="G75" s="84"/>
      <c r="H75" s="85"/>
      <c r="I75" s="82"/>
    </row>
    <row r="76" spans="1:9" x14ac:dyDescent="0.3">
      <c r="A76" s="173">
        <v>71</v>
      </c>
      <c r="B76" s="80"/>
      <c r="C76" s="80"/>
      <c r="D76" s="52"/>
      <c r="E76" s="52"/>
      <c r="F76" s="83"/>
      <c r="G76" s="84"/>
      <c r="H76" s="85"/>
      <c r="I76" s="82"/>
    </row>
    <row r="77" spans="1:9" x14ac:dyDescent="0.3">
      <c r="A77" s="173">
        <v>72</v>
      </c>
      <c r="B77" s="80"/>
      <c r="C77" s="80"/>
      <c r="D77" s="52"/>
      <c r="E77" s="52"/>
      <c r="F77" s="83"/>
      <c r="G77" s="84"/>
      <c r="H77" s="85"/>
      <c r="I77" s="82"/>
    </row>
    <row r="78" spans="1:9" x14ac:dyDescent="0.3">
      <c r="A78" s="173">
        <v>73</v>
      </c>
      <c r="B78" s="80"/>
      <c r="C78" s="80"/>
      <c r="D78" s="52"/>
      <c r="E78" s="52"/>
      <c r="F78" s="83"/>
      <c r="G78" s="84"/>
      <c r="H78" s="85"/>
      <c r="I78" s="82"/>
    </row>
    <row r="79" spans="1:9" x14ac:dyDescent="0.3">
      <c r="A79" s="173">
        <v>74</v>
      </c>
      <c r="B79" s="80"/>
      <c r="C79" s="80"/>
      <c r="D79" s="52"/>
      <c r="E79" s="52"/>
      <c r="F79" s="83"/>
      <c r="G79" s="84"/>
      <c r="H79" s="85"/>
      <c r="I79" s="82"/>
    </row>
    <row r="80" spans="1:9" x14ac:dyDescent="0.3">
      <c r="A80" s="173">
        <v>75</v>
      </c>
      <c r="B80" s="80"/>
      <c r="C80" s="80"/>
      <c r="D80" s="52"/>
      <c r="E80" s="52"/>
      <c r="F80" s="83"/>
      <c r="G80" s="84"/>
      <c r="H80" s="85"/>
      <c r="I80" s="82"/>
    </row>
    <row r="81" spans="1:9" x14ac:dyDescent="0.3">
      <c r="A81" s="173">
        <v>76</v>
      </c>
      <c r="B81" s="80"/>
      <c r="C81" s="80"/>
      <c r="D81" s="52"/>
      <c r="E81" s="52"/>
      <c r="F81" s="83"/>
      <c r="G81" s="84"/>
      <c r="H81" s="85"/>
      <c r="I81" s="82"/>
    </row>
    <row r="82" spans="1:9" x14ac:dyDescent="0.3">
      <c r="A82" s="173">
        <v>77</v>
      </c>
      <c r="B82" s="80"/>
      <c r="C82" s="80"/>
      <c r="D82" s="52"/>
      <c r="E82" s="52"/>
      <c r="F82" s="83"/>
      <c r="G82" s="84"/>
      <c r="H82" s="85"/>
      <c r="I82" s="82"/>
    </row>
    <row r="83" spans="1:9" x14ac:dyDescent="0.3">
      <c r="A83" s="173">
        <v>78</v>
      </c>
      <c r="B83" s="80"/>
      <c r="C83" s="80"/>
      <c r="D83" s="52"/>
      <c r="E83" s="52"/>
      <c r="F83" s="83"/>
      <c r="G83" s="84"/>
      <c r="H83" s="85"/>
      <c r="I83" s="82"/>
    </row>
    <row r="84" spans="1:9" x14ac:dyDescent="0.3">
      <c r="A84" s="173">
        <v>79</v>
      </c>
      <c r="B84" s="80"/>
      <c r="C84" s="80"/>
      <c r="D84" s="52"/>
      <c r="E84" s="52"/>
      <c r="F84" s="83"/>
      <c r="G84" s="84"/>
      <c r="H84" s="85"/>
      <c r="I84" s="82"/>
    </row>
    <row r="85" spans="1:9" x14ac:dyDescent="0.3">
      <c r="A85" s="173">
        <v>80</v>
      </c>
      <c r="B85" s="80"/>
      <c r="C85" s="80"/>
      <c r="D85" s="52"/>
      <c r="E85" s="52"/>
      <c r="F85" s="83"/>
      <c r="G85" s="84"/>
      <c r="H85" s="85"/>
      <c r="I85" s="82"/>
    </row>
    <row r="86" spans="1:9" x14ac:dyDescent="0.3">
      <c r="A86" s="173">
        <v>81</v>
      </c>
      <c r="B86" s="80"/>
      <c r="C86" s="80"/>
      <c r="D86" s="52"/>
      <c r="E86" s="52"/>
      <c r="F86" s="83"/>
      <c r="G86" s="84"/>
      <c r="H86" s="85"/>
      <c r="I86" s="82"/>
    </row>
    <row r="87" spans="1:9" x14ac:dyDescent="0.3">
      <c r="A87" s="173">
        <v>82</v>
      </c>
      <c r="B87" s="80"/>
      <c r="C87" s="80"/>
      <c r="D87" s="52"/>
      <c r="E87" s="52"/>
      <c r="F87" s="83"/>
      <c r="G87" s="84"/>
      <c r="H87" s="85"/>
      <c r="I87" s="82"/>
    </row>
    <row r="88" spans="1:9" x14ac:dyDescent="0.3">
      <c r="A88" s="173">
        <v>83</v>
      </c>
      <c r="B88" s="80"/>
      <c r="C88" s="80"/>
      <c r="D88" s="52"/>
      <c r="E88" s="52"/>
      <c r="F88" s="83"/>
      <c r="G88" s="84"/>
      <c r="H88" s="85"/>
      <c r="I88" s="82"/>
    </row>
    <row r="89" spans="1:9" x14ac:dyDescent="0.3">
      <c r="A89" s="173">
        <v>84</v>
      </c>
      <c r="B89" s="80"/>
      <c r="C89" s="80"/>
      <c r="D89" s="52"/>
      <c r="E89" s="52"/>
      <c r="F89" s="83"/>
      <c r="G89" s="84"/>
      <c r="H89" s="85"/>
      <c r="I89" s="82"/>
    </row>
    <row r="90" spans="1:9" x14ac:dyDescent="0.3">
      <c r="A90" s="173">
        <v>85</v>
      </c>
      <c r="B90" s="80"/>
      <c r="C90" s="80"/>
      <c r="D90" s="52"/>
      <c r="E90" s="52"/>
      <c r="F90" s="83"/>
      <c r="G90" s="84"/>
      <c r="H90" s="85"/>
      <c r="I90" s="82"/>
    </row>
    <row r="91" spans="1:9" x14ac:dyDescent="0.3">
      <c r="A91" s="173">
        <v>86</v>
      </c>
      <c r="B91" s="80"/>
      <c r="C91" s="80"/>
      <c r="D91" s="52"/>
      <c r="E91" s="52"/>
      <c r="F91" s="83"/>
      <c r="G91" s="84"/>
      <c r="H91" s="85"/>
      <c r="I91" s="82"/>
    </row>
    <row r="92" spans="1:9" x14ac:dyDescent="0.3">
      <c r="A92" s="173">
        <v>87</v>
      </c>
      <c r="B92" s="80"/>
      <c r="C92" s="80"/>
      <c r="D92" s="52"/>
      <c r="E92" s="52"/>
      <c r="F92" s="83"/>
      <c r="G92" s="84"/>
      <c r="H92" s="85"/>
      <c r="I92" s="82"/>
    </row>
    <row r="93" spans="1:9" x14ac:dyDescent="0.3">
      <c r="A93" s="173">
        <v>88</v>
      </c>
      <c r="B93" s="80"/>
      <c r="C93" s="80"/>
      <c r="D93" s="52"/>
      <c r="E93" s="52"/>
      <c r="F93" s="83"/>
      <c r="G93" s="84"/>
      <c r="H93" s="85"/>
      <c r="I93" s="82"/>
    </row>
    <row r="94" spans="1:9" x14ac:dyDescent="0.3">
      <c r="A94" s="173">
        <v>89</v>
      </c>
      <c r="B94" s="80"/>
      <c r="C94" s="80"/>
      <c r="D94" s="52"/>
      <c r="E94" s="52"/>
      <c r="F94" s="83"/>
      <c r="G94" s="84"/>
      <c r="H94" s="85"/>
      <c r="I94" s="82"/>
    </row>
    <row r="95" spans="1:9" x14ac:dyDescent="0.3">
      <c r="A95" s="173">
        <v>90</v>
      </c>
      <c r="B95" s="80"/>
      <c r="C95" s="80"/>
      <c r="D95" s="52"/>
      <c r="E95" s="52"/>
      <c r="F95" s="83"/>
      <c r="G95" s="84"/>
      <c r="H95" s="85"/>
      <c r="I95" s="82"/>
    </row>
    <row r="96" spans="1:9" x14ac:dyDescent="0.3">
      <c r="A96" s="173">
        <v>91</v>
      </c>
      <c r="B96" s="80"/>
      <c r="C96" s="80"/>
      <c r="D96" s="52"/>
      <c r="E96" s="52"/>
      <c r="F96" s="83"/>
      <c r="G96" s="84"/>
      <c r="H96" s="85"/>
      <c r="I96" s="82"/>
    </row>
    <row r="97" spans="1:9" x14ac:dyDescent="0.3">
      <c r="A97" s="173">
        <v>92</v>
      </c>
      <c r="B97" s="80"/>
      <c r="C97" s="80"/>
      <c r="D97" s="52"/>
      <c r="E97" s="52"/>
      <c r="F97" s="83"/>
      <c r="G97" s="84"/>
      <c r="H97" s="85"/>
      <c r="I97" s="82"/>
    </row>
    <row r="98" spans="1:9" x14ac:dyDescent="0.3">
      <c r="A98" s="173">
        <v>93</v>
      </c>
      <c r="B98" s="80"/>
      <c r="C98" s="80"/>
      <c r="D98" s="52"/>
      <c r="E98" s="52"/>
      <c r="F98" s="83"/>
      <c r="G98" s="84"/>
      <c r="H98" s="85"/>
      <c r="I98" s="82"/>
    </row>
    <row r="99" spans="1:9" x14ac:dyDescent="0.3">
      <c r="A99" s="173">
        <v>94</v>
      </c>
      <c r="B99" s="80"/>
      <c r="C99" s="80"/>
      <c r="D99" s="52"/>
      <c r="E99" s="52"/>
      <c r="F99" s="83"/>
      <c r="G99" s="84"/>
      <c r="H99" s="85"/>
      <c r="I99" s="82"/>
    </row>
    <row r="100" spans="1:9" x14ac:dyDescent="0.3">
      <c r="A100" s="173">
        <v>95</v>
      </c>
      <c r="B100" s="80"/>
      <c r="C100" s="80"/>
      <c r="D100" s="52"/>
      <c r="E100" s="52"/>
      <c r="F100" s="83"/>
      <c r="G100" s="84"/>
      <c r="H100" s="85"/>
      <c r="I100" s="82"/>
    </row>
    <row r="101" spans="1:9" x14ac:dyDescent="0.3">
      <c r="A101" s="173">
        <v>96</v>
      </c>
      <c r="B101" s="80"/>
      <c r="C101" s="80"/>
      <c r="D101" s="52"/>
      <c r="E101" s="52"/>
      <c r="F101" s="83"/>
      <c r="G101" s="84"/>
      <c r="H101" s="85"/>
      <c r="I101" s="82"/>
    </row>
    <row r="102" spans="1:9" x14ac:dyDescent="0.3">
      <c r="A102" s="173">
        <v>97</v>
      </c>
      <c r="B102" s="80"/>
      <c r="C102" s="80"/>
      <c r="D102" s="52"/>
      <c r="E102" s="52"/>
      <c r="F102" s="83"/>
      <c r="G102" s="84"/>
      <c r="H102" s="85"/>
      <c r="I102" s="82"/>
    </row>
    <row r="103" spans="1:9" x14ac:dyDescent="0.3">
      <c r="A103" s="173">
        <v>98</v>
      </c>
      <c r="B103" s="80"/>
      <c r="C103" s="80"/>
      <c r="D103" s="52"/>
      <c r="E103" s="52"/>
      <c r="F103" s="83"/>
      <c r="G103" s="84"/>
      <c r="H103" s="85"/>
      <c r="I103" s="82"/>
    </row>
    <row r="104" spans="1:9" x14ac:dyDescent="0.3">
      <c r="A104" s="173">
        <v>99</v>
      </c>
      <c r="B104" s="80"/>
      <c r="C104" s="80"/>
      <c r="D104" s="52"/>
      <c r="E104" s="52"/>
      <c r="F104" s="83"/>
      <c r="G104" s="84"/>
      <c r="H104" s="85"/>
      <c r="I104" s="82"/>
    </row>
    <row r="105" spans="1:9" x14ac:dyDescent="0.3">
      <c r="A105" s="173">
        <v>100</v>
      </c>
      <c r="B105" s="80"/>
      <c r="C105" s="80"/>
      <c r="D105" s="52"/>
      <c r="E105" s="52"/>
      <c r="F105" s="83"/>
      <c r="G105" s="84"/>
      <c r="H105" s="85"/>
      <c r="I105" s="82"/>
    </row>
    <row r="106" spans="1:9" x14ac:dyDescent="0.3">
      <c r="A106" s="290" t="s">
        <v>1</v>
      </c>
      <c r="B106" s="291"/>
      <c r="C106" s="291"/>
      <c r="D106" s="291"/>
      <c r="E106" s="291"/>
      <c r="F106" s="291"/>
      <c r="G106" s="280"/>
      <c r="H106" s="176">
        <f>SUM(H6:H105)</f>
        <v>0</v>
      </c>
      <c r="I106" s="177"/>
    </row>
    <row r="107" spans="1:9" x14ac:dyDescent="0.3">
      <c r="B107" s="194"/>
      <c r="C107" s="194"/>
    </row>
    <row r="108" spans="1:9" x14ac:dyDescent="0.3">
      <c r="B108" s="194"/>
      <c r="C108" s="194"/>
    </row>
    <row r="109" spans="1:9" x14ac:dyDescent="0.3">
      <c r="B109" s="194"/>
      <c r="C109" s="194"/>
    </row>
    <row r="110" spans="1:9" x14ac:dyDescent="0.3">
      <c r="B110" s="194"/>
      <c r="C110" s="194"/>
    </row>
    <row r="111" spans="1:9" x14ac:dyDescent="0.3">
      <c r="B111" s="194"/>
      <c r="C111" s="194"/>
    </row>
    <row r="112" spans="1:9" x14ac:dyDescent="0.3">
      <c r="B112" s="194"/>
      <c r="C112" s="194"/>
    </row>
    <row r="113" spans="2:3" x14ac:dyDescent="0.3">
      <c r="B113" s="194"/>
      <c r="C113" s="194"/>
    </row>
    <row r="114" spans="2:3" x14ac:dyDescent="0.3">
      <c r="B114" s="194"/>
      <c r="C114" s="194"/>
    </row>
    <row r="115" spans="2:3" x14ac:dyDescent="0.3">
      <c r="B115" s="194"/>
      <c r="C115" s="194"/>
    </row>
    <row r="116" spans="2:3" x14ac:dyDescent="0.3">
      <c r="B116" s="194"/>
      <c r="C116" s="194"/>
    </row>
    <row r="117" spans="2:3" x14ac:dyDescent="0.3">
      <c r="B117" s="194"/>
      <c r="C117" s="194"/>
    </row>
    <row r="118" spans="2:3" x14ac:dyDescent="0.3">
      <c r="B118" s="194"/>
      <c r="C118" s="194"/>
    </row>
    <row r="119" spans="2:3" x14ac:dyDescent="0.3">
      <c r="B119" s="194"/>
      <c r="C119" s="194"/>
    </row>
    <row r="120" spans="2:3" x14ac:dyDescent="0.3">
      <c r="B120" s="194"/>
      <c r="C120" s="194"/>
    </row>
    <row r="121" spans="2:3" x14ac:dyDescent="0.3">
      <c r="B121" s="194"/>
      <c r="C121" s="194"/>
    </row>
    <row r="122" spans="2:3" x14ac:dyDescent="0.3">
      <c r="B122" s="194"/>
      <c r="C122" s="194"/>
    </row>
    <row r="123" spans="2:3" x14ac:dyDescent="0.3">
      <c r="B123" s="194"/>
      <c r="C123" s="194"/>
    </row>
    <row r="124" spans="2:3" x14ac:dyDescent="0.3">
      <c r="B124" s="194"/>
      <c r="C124" s="194"/>
    </row>
    <row r="125" spans="2:3" x14ac:dyDescent="0.3">
      <c r="B125" s="194"/>
      <c r="C125" s="194"/>
    </row>
    <row r="126" spans="2:3" x14ac:dyDescent="0.3">
      <c r="B126" s="194"/>
      <c r="C126" s="194"/>
    </row>
    <row r="127" spans="2:3" x14ac:dyDescent="0.3">
      <c r="B127" s="194"/>
      <c r="C127" s="194"/>
    </row>
    <row r="128" spans="2:3" x14ac:dyDescent="0.3">
      <c r="B128" s="194"/>
      <c r="C128" s="194"/>
    </row>
    <row r="129" spans="2:3" x14ac:dyDescent="0.3">
      <c r="B129" s="194"/>
      <c r="C129" s="194"/>
    </row>
    <row r="130" spans="2:3" x14ac:dyDescent="0.3">
      <c r="B130" s="194"/>
      <c r="C130" s="194"/>
    </row>
    <row r="131" spans="2:3" x14ac:dyDescent="0.3">
      <c r="B131" s="194"/>
      <c r="C131" s="194"/>
    </row>
    <row r="132" spans="2:3" x14ac:dyDescent="0.3">
      <c r="B132" s="194"/>
      <c r="C132" s="194"/>
    </row>
    <row r="133" spans="2:3" x14ac:dyDescent="0.3">
      <c r="B133" s="194"/>
      <c r="C133" s="194"/>
    </row>
    <row r="134" spans="2:3" x14ac:dyDescent="0.3">
      <c r="B134" s="194"/>
      <c r="C134" s="194"/>
    </row>
    <row r="135" spans="2:3" x14ac:dyDescent="0.3">
      <c r="B135" s="194"/>
      <c r="C135" s="194"/>
    </row>
    <row r="136" spans="2:3" x14ac:dyDescent="0.3">
      <c r="B136" s="194"/>
      <c r="C136" s="194"/>
    </row>
    <row r="137" spans="2:3" x14ac:dyDescent="0.3">
      <c r="B137" s="194"/>
      <c r="C137" s="194"/>
    </row>
    <row r="138" spans="2:3" x14ac:dyDescent="0.3">
      <c r="B138" s="194"/>
      <c r="C138" s="194"/>
    </row>
    <row r="139" spans="2:3" x14ac:dyDescent="0.3">
      <c r="B139" s="194"/>
      <c r="C139" s="194"/>
    </row>
    <row r="140" spans="2:3" x14ac:dyDescent="0.3">
      <c r="B140" s="194"/>
      <c r="C140" s="194"/>
    </row>
    <row r="141" spans="2:3" x14ac:dyDescent="0.3">
      <c r="B141" s="194"/>
      <c r="C141" s="194"/>
    </row>
    <row r="142" spans="2:3" x14ac:dyDescent="0.3">
      <c r="B142" s="194"/>
      <c r="C142" s="194"/>
    </row>
    <row r="143" spans="2:3" x14ac:dyDescent="0.3">
      <c r="B143" s="194"/>
      <c r="C143" s="194"/>
    </row>
    <row r="144" spans="2:3" x14ac:dyDescent="0.3">
      <c r="B144" s="194"/>
      <c r="C144" s="194"/>
    </row>
    <row r="145" spans="2:3" x14ac:dyDescent="0.3">
      <c r="B145" s="194"/>
      <c r="C145" s="194"/>
    </row>
    <row r="146" spans="2:3" x14ac:dyDescent="0.3">
      <c r="B146" s="194"/>
      <c r="C146" s="194"/>
    </row>
    <row r="147" spans="2:3" x14ac:dyDescent="0.3">
      <c r="B147" s="194"/>
      <c r="C147" s="194"/>
    </row>
    <row r="148" spans="2:3" x14ac:dyDescent="0.3">
      <c r="B148" s="194"/>
      <c r="C148" s="194"/>
    </row>
    <row r="149" spans="2:3" x14ac:dyDescent="0.3">
      <c r="B149" s="194"/>
      <c r="C149" s="194"/>
    </row>
    <row r="150" spans="2:3" x14ac:dyDescent="0.3">
      <c r="B150" s="194"/>
      <c r="C150" s="194"/>
    </row>
    <row r="151" spans="2:3" x14ac:dyDescent="0.3">
      <c r="B151" s="194"/>
      <c r="C151" s="194"/>
    </row>
    <row r="152" spans="2:3" x14ac:dyDescent="0.3">
      <c r="B152" s="194"/>
      <c r="C152" s="194"/>
    </row>
    <row r="153" spans="2:3" x14ac:dyDescent="0.3">
      <c r="B153" s="194"/>
      <c r="C153" s="194"/>
    </row>
    <row r="154" spans="2:3" x14ac:dyDescent="0.3">
      <c r="B154" s="194"/>
      <c r="C154" s="194"/>
    </row>
    <row r="155" spans="2:3" x14ac:dyDescent="0.3">
      <c r="B155" s="194"/>
      <c r="C155" s="194"/>
    </row>
    <row r="156" spans="2:3" x14ac:dyDescent="0.3">
      <c r="B156" s="194"/>
      <c r="C156" s="194"/>
    </row>
    <row r="157" spans="2:3" x14ac:dyDescent="0.3">
      <c r="B157" s="194"/>
      <c r="C157" s="194"/>
    </row>
    <row r="158" spans="2:3" x14ac:dyDescent="0.3">
      <c r="B158" s="194"/>
      <c r="C158" s="194"/>
    </row>
    <row r="159" spans="2:3" x14ac:dyDescent="0.3">
      <c r="B159" s="194"/>
      <c r="C159" s="194"/>
    </row>
    <row r="160" spans="2:3" x14ac:dyDescent="0.3">
      <c r="B160" s="194"/>
      <c r="C160" s="194"/>
    </row>
    <row r="161" spans="2:3" x14ac:dyDescent="0.3">
      <c r="B161" s="194"/>
      <c r="C161" s="194"/>
    </row>
    <row r="162" spans="2:3" x14ac:dyDescent="0.3">
      <c r="B162" s="194"/>
      <c r="C162" s="194"/>
    </row>
    <row r="163" spans="2:3" x14ac:dyDescent="0.3">
      <c r="B163" s="194"/>
      <c r="C163" s="194"/>
    </row>
    <row r="164" spans="2:3" x14ac:dyDescent="0.3">
      <c r="B164" s="194"/>
      <c r="C164" s="194"/>
    </row>
    <row r="165" spans="2:3" x14ac:dyDescent="0.3">
      <c r="B165" s="194"/>
      <c r="C165" s="194"/>
    </row>
    <row r="166" spans="2:3" x14ac:dyDescent="0.3">
      <c r="B166" s="194"/>
      <c r="C166" s="194"/>
    </row>
    <row r="167" spans="2:3" x14ac:dyDescent="0.3">
      <c r="B167" s="194"/>
      <c r="C167" s="194"/>
    </row>
    <row r="168" spans="2:3" x14ac:dyDescent="0.3">
      <c r="B168" s="194"/>
      <c r="C168" s="194"/>
    </row>
    <row r="169" spans="2:3" x14ac:dyDescent="0.3">
      <c r="B169" s="194"/>
      <c r="C169" s="194"/>
    </row>
    <row r="170" spans="2:3" x14ac:dyDescent="0.3">
      <c r="B170" s="194"/>
      <c r="C170" s="194"/>
    </row>
    <row r="171" spans="2:3" x14ac:dyDescent="0.3">
      <c r="B171" s="194"/>
      <c r="C171" s="194"/>
    </row>
    <row r="172" spans="2:3" x14ac:dyDescent="0.3">
      <c r="B172" s="194"/>
      <c r="C172" s="194"/>
    </row>
    <row r="173" spans="2:3" x14ac:dyDescent="0.3">
      <c r="B173" s="194"/>
      <c r="C173" s="194"/>
    </row>
    <row r="174" spans="2:3" x14ac:dyDescent="0.3">
      <c r="B174" s="194"/>
      <c r="C174" s="194"/>
    </row>
    <row r="175" spans="2:3" x14ac:dyDescent="0.3">
      <c r="B175" s="194"/>
      <c r="C175" s="194"/>
    </row>
    <row r="176" spans="2:3" x14ac:dyDescent="0.3">
      <c r="B176" s="194"/>
      <c r="C176" s="194"/>
    </row>
    <row r="177" spans="2:3" x14ac:dyDescent="0.3">
      <c r="B177" s="194"/>
      <c r="C177" s="194"/>
    </row>
    <row r="178" spans="2:3" x14ac:dyDescent="0.3">
      <c r="B178" s="194"/>
      <c r="C178" s="194"/>
    </row>
    <row r="179" spans="2:3" x14ac:dyDescent="0.3">
      <c r="B179" s="194"/>
      <c r="C179" s="194"/>
    </row>
    <row r="180" spans="2:3" x14ac:dyDescent="0.3">
      <c r="B180" s="194"/>
      <c r="C180" s="194"/>
    </row>
    <row r="181" spans="2:3" x14ac:dyDescent="0.3">
      <c r="B181" s="194"/>
      <c r="C181" s="194"/>
    </row>
    <row r="182" spans="2:3" x14ac:dyDescent="0.3">
      <c r="B182" s="194"/>
      <c r="C182" s="194"/>
    </row>
    <row r="183" spans="2:3" x14ac:dyDescent="0.3">
      <c r="B183" s="194"/>
      <c r="C183" s="194"/>
    </row>
    <row r="184" spans="2:3" x14ac:dyDescent="0.3">
      <c r="B184" s="194"/>
      <c r="C184" s="194"/>
    </row>
    <row r="185" spans="2:3" x14ac:dyDescent="0.3">
      <c r="B185" s="194"/>
      <c r="C185" s="194"/>
    </row>
    <row r="186" spans="2:3" x14ac:dyDescent="0.3">
      <c r="B186" s="194"/>
      <c r="C186" s="194"/>
    </row>
    <row r="187" spans="2:3" x14ac:dyDescent="0.3">
      <c r="B187" s="194"/>
      <c r="C187" s="194"/>
    </row>
    <row r="188" spans="2:3" x14ac:dyDescent="0.3">
      <c r="B188" s="194"/>
      <c r="C188" s="194"/>
    </row>
    <row r="189" spans="2:3" x14ac:dyDescent="0.3">
      <c r="B189" s="194"/>
      <c r="C189" s="194"/>
    </row>
    <row r="190" spans="2:3" x14ac:dyDescent="0.3">
      <c r="B190" s="194"/>
      <c r="C190" s="194"/>
    </row>
    <row r="191" spans="2:3" x14ac:dyDescent="0.3">
      <c r="B191" s="194"/>
      <c r="C191" s="194"/>
    </row>
    <row r="192" spans="2:3" x14ac:dyDescent="0.3">
      <c r="B192" s="194"/>
      <c r="C192" s="194"/>
    </row>
    <row r="193" spans="2:3" x14ac:dyDescent="0.3">
      <c r="B193" s="194"/>
      <c r="C193" s="194"/>
    </row>
    <row r="194" spans="2:3" x14ac:dyDescent="0.3">
      <c r="B194" s="194"/>
      <c r="C194" s="194"/>
    </row>
    <row r="195" spans="2:3" x14ac:dyDescent="0.3">
      <c r="B195" s="194"/>
      <c r="C195" s="194"/>
    </row>
    <row r="196" spans="2:3" x14ac:dyDescent="0.3">
      <c r="B196" s="194"/>
      <c r="C196" s="194"/>
    </row>
    <row r="197" spans="2:3" x14ac:dyDescent="0.3">
      <c r="B197" s="194"/>
      <c r="C197" s="194"/>
    </row>
    <row r="198" spans="2:3" x14ac:dyDescent="0.3">
      <c r="B198" s="194"/>
      <c r="C198" s="194"/>
    </row>
    <row r="199" spans="2:3" x14ac:dyDescent="0.3">
      <c r="B199" s="194"/>
      <c r="C199" s="194"/>
    </row>
    <row r="200" spans="2:3" x14ac:dyDescent="0.3">
      <c r="B200" s="194"/>
      <c r="C200" s="194"/>
    </row>
    <row r="201" spans="2:3" x14ac:dyDescent="0.3">
      <c r="B201" s="194"/>
      <c r="C201" s="194"/>
    </row>
    <row r="202" spans="2:3" x14ac:dyDescent="0.3">
      <c r="B202" s="194"/>
      <c r="C202" s="194"/>
    </row>
    <row r="203" spans="2:3" x14ac:dyDescent="0.3">
      <c r="B203" s="194"/>
      <c r="C203" s="194"/>
    </row>
    <row r="204" spans="2:3" x14ac:dyDescent="0.3">
      <c r="B204" s="194"/>
      <c r="C204" s="194"/>
    </row>
    <row r="205" spans="2:3" x14ac:dyDescent="0.3">
      <c r="B205" s="194"/>
      <c r="C205" s="194"/>
    </row>
    <row r="206" spans="2:3" x14ac:dyDescent="0.3">
      <c r="B206" s="194"/>
      <c r="C206" s="194"/>
    </row>
    <row r="207" spans="2:3" x14ac:dyDescent="0.3">
      <c r="B207" s="194"/>
      <c r="C207" s="194"/>
    </row>
    <row r="208" spans="2:3" x14ac:dyDescent="0.3">
      <c r="B208" s="194"/>
      <c r="C208" s="194"/>
    </row>
    <row r="209" spans="2:3" x14ac:dyDescent="0.3">
      <c r="B209" s="194"/>
      <c r="C209" s="194"/>
    </row>
    <row r="210" spans="2:3" x14ac:dyDescent="0.3">
      <c r="B210" s="194"/>
      <c r="C210" s="194"/>
    </row>
    <row r="211" spans="2:3" x14ac:dyDescent="0.3">
      <c r="B211" s="194"/>
      <c r="C211" s="194"/>
    </row>
    <row r="212" spans="2:3" x14ac:dyDescent="0.3">
      <c r="B212" s="194"/>
      <c r="C212" s="194"/>
    </row>
    <row r="213" spans="2:3" x14ac:dyDescent="0.3">
      <c r="B213" s="194"/>
      <c r="C213" s="194"/>
    </row>
    <row r="214" spans="2:3" x14ac:dyDescent="0.3">
      <c r="B214" s="194"/>
      <c r="C214" s="194"/>
    </row>
    <row r="215" spans="2:3" x14ac:dyDescent="0.3">
      <c r="B215" s="194"/>
      <c r="C215" s="194"/>
    </row>
    <row r="216" spans="2:3" x14ac:dyDescent="0.3">
      <c r="B216" s="194"/>
      <c r="C216" s="194"/>
    </row>
    <row r="217" spans="2:3" x14ac:dyDescent="0.3">
      <c r="B217" s="194"/>
      <c r="C217" s="194"/>
    </row>
    <row r="218" spans="2:3" x14ac:dyDescent="0.3">
      <c r="B218" s="194"/>
      <c r="C218" s="194"/>
    </row>
    <row r="219" spans="2:3" x14ac:dyDescent="0.3">
      <c r="B219" s="194"/>
      <c r="C219" s="194"/>
    </row>
    <row r="220" spans="2:3" x14ac:dyDescent="0.3">
      <c r="B220" s="194"/>
      <c r="C220" s="194"/>
    </row>
    <row r="221" spans="2:3" x14ac:dyDescent="0.3">
      <c r="B221" s="194"/>
      <c r="C221" s="194"/>
    </row>
    <row r="222" spans="2:3" x14ac:dyDescent="0.3">
      <c r="B222" s="194"/>
      <c r="C222" s="194"/>
    </row>
    <row r="223" spans="2:3" x14ac:dyDescent="0.3">
      <c r="B223" s="194"/>
      <c r="C223" s="194"/>
    </row>
    <row r="224" spans="2:3" x14ac:dyDescent="0.3">
      <c r="B224" s="194"/>
      <c r="C224" s="194"/>
    </row>
    <row r="225" spans="2:3" x14ac:dyDescent="0.3">
      <c r="B225" s="194"/>
      <c r="C225" s="194"/>
    </row>
    <row r="226" spans="2:3" x14ac:dyDescent="0.3">
      <c r="B226" s="194"/>
      <c r="C226" s="194"/>
    </row>
    <row r="227" spans="2:3" x14ac:dyDescent="0.3">
      <c r="B227" s="194"/>
      <c r="C227" s="194"/>
    </row>
    <row r="228" spans="2:3" x14ac:dyDescent="0.3">
      <c r="B228" s="194"/>
      <c r="C228" s="194"/>
    </row>
    <row r="229" spans="2:3" x14ac:dyDescent="0.3">
      <c r="B229" s="194"/>
      <c r="C229" s="194"/>
    </row>
    <row r="230" spans="2:3" x14ac:dyDescent="0.3">
      <c r="B230" s="194"/>
      <c r="C230" s="194"/>
    </row>
    <row r="231" spans="2:3" x14ac:dyDescent="0.3">
      <c r="B231" s="194"/>
      <c r="C231" s="194"/>
    </row>
    <row r="232" spans="2:3" x14ac:dyDescent="0.3">
      <c r="B232" s="194"/>
      <c r="C232" s="194"/>
    </row>
    <row r="233" spans="2:3" x14ac:dyDescent="0.3">
      <c r="B233" s="194"/>
      <c r="C233" s="194"/>
    </row>
    <row r="234" spans="2:3" x14ac:dyDescent="0.3">
      <c r="B234" s="194"/>
      <c r="C234" s="194"/>
    </row>
    <row r="235" spans="2:3" x14ac:dyDescent="0.3">
      <c r="B235" s="194"/>
      <c r="C235" s="194"/>
    </row>
    <row r="236" spans="2:3" x14ac:dyDescent="0.3">
      <c r="B236" s="194"/>
      <c r="C236" s="194"/>
    </row>
    <row r="237" spans="2:3" x14ac:dyDescent="0.3">
      <c r="B237" s="194"/>
      <c r="C237" s="194"/>
    </row>
    <row r="238" spans="2:3" x14ac:dyDescent="0.3">
      <c r="B238" s="194"/>
      <c r="C238" s="194"/>
    </row>
    <row r="239" spans="2:3" x14ac:dyDescent="0.3">
      <c r="B239" s="194"/>
      <c r="C239" s="194"/>
    </row>
    <row r="240" spans="2:3" x14ac:dyDescent="0.3">
      <c r="B240" s="194"/>
      <c r="C240" s="194"/>
    </row>
    <row r="241" spans="2:3" x14ac:dyDescent="0.3">
      <c r="B241" s="194"/>
      <c r="C241" s="194"/>
    </row>
    <row r="242" spans="2:3" x14ac:dyDescent="0.3">
      <c r="B242" s="194"/>
      <c r="C242" s="194"/>
    </row>
    <row r="243" spans="2:3" x14ac:dyDescent="0.3">
      <c r="B243" s="194"/>
      <c r="C243" s="194"/>
    </row>
    <row r="244" spans="2:3" x14ac:dyDescent="0.3">
      <c r="B244" s="194"/>
      <c r="C244" s="194"/>
    </row>
    <row r="245" spans="2:3" x14ac:dyDescent="0.3">
      <c r="B245" s="194"/>
      <c r="C245" s="194"/>
    </row>
    <row r="246" spans="2:3" x14ac:dyDescent="0.3">
      <c r="B246" s="194"/>
      <c r="C246" s="194"/>
    </row>
    <row r="247" spans="2:3" x14ac:dyDescent="0.3">
      <c r="B247" s="194"/>
      <c r="C247" s="194"/>
    </row>
    <row r="248" spans="2:3" x14ac:dyDescent="0.3">
      <c r="B248" s="194"/>
      <c r="C248" s="194"/>
    </row>
    <row r="249" spans="2:3" x14ac:dyDescent="0.3">
      <c r="B249" s="194"/>
      <c r="C249" s="194"/>
    </row>
    <row r="250" spans="2:3" x14ac:dyDescent="0.3">
      <c r="B250" s="194"/>
      <c r="C250" s="194"/>
    </row>
    <row r="251" spans="2:3" x14ac:dyDescent="0.3">
      <c r="B251" s="194"/>
      <c r="C251" s="194"/>
    </row>
    <row r="252" spans="2:3" x14ac:dyDescent="0.3">
      <c r="B252" s="194"/>
      <c r="C252" s="194"/>
    </row>
    <row r="253" spans="2:3" x14ac:dyDescent="0.3">
      <c r="B253" s="194"/>
      <c r="C253" s="194"/>
    </row>
    <row r="254" spans="2:3" x14ac:dyDescent="0.3">
      <c r="B254" s="194"/>
      <c r="C254" s="194"/>
    </row>
    <row r="255" spans="2:3" x14ac:dyDescent="0.3">
      <c r="B255" s="194"/>
      <c r="C255" s="194"/>
    </row>
    <row r="256" spans="2:3" x14ac:dyDescent="0.3">
      <c r="B256" s="194"/>
      <c r="C256" s="194"/>
    </row>
    <row r="257" spans="2:3" x14ac:dyDescent="0.3">
      <c r="B257" s="194"/>
      <c r="C257" s="194"/>
    </row>
    <row r="258" spans="2:3" x14ac:dyDescent="0.3">
      <c r="B258" s="194"/>
      <c r="C258" s="194"/>
    </row>
    <row r="259" spans="2:3" x14ac:dyDescent="0.3">
      <c r="B259" s="194"/>
      <c r="C259" s="194"/>
    </row>
    <row r="260" spans="2:3" x14ac:dyDescent="0.3">
      <c r="B260" s="194"/>
      <c r="C260" s="194"/>
    </row>
    <row r="261" spans="2:3" x14ac:dyDescent="0.3">
      <c r="B261" s="194"/>
      <c r="C261" s="194"/>
    </row>
    <row r="262" spans="2:3" x14ac:dyDescent="0.3">
      <c r="B262" s="194"/>
      <c r="C262" s="194"/>
    </row>
    <row r="263" spans="2:3" x14ac:dyDescent="0.3">
      <c r="B263" s="194"/>
      <c r="C263" s="194"/>
    </row>
    <row r="264" spans="2:3" x14ac:dyDescent="0.3">
      <c r="B264" s="194"/>
      <c r="C264" s="194"/>
    </row>
    <row r="265" spans="2:3" x14ac:dyDescent="0.3">
      <c r="B265" s="194"/>
      <c r="C265" s="194"/>
    </row>
    <row r="266" spans="2:3" x14ac:dyDescent="0.3">
      <c r="B266" s="194"/>
      <c r="C266" s="194"/>
    </row>
    <row r="267" spans="2:3" x14ac:dyDescent="0.3">
      <c r="B267" s="194"/>
      <c r="C267" s="194"/>
    </row>
    <row r="268" spans="2:3" x14ac:dyDescent="0.3">
      <c r="B268" s="194"/>
      <c r="C268" s="194"/>
    </row>
    <row r="269" spans="2:3" x14ac:dyDescent="0.3">
      <c r="B269" s="194"/>
      <c r="C269" s="194"/>
    </row>
    <row r="270" spans="2:3" x14ac:dyDescent="0.3">
      <c r="B270" s="194"/>
      <c r="C270" s="194"/>
    </row>
    <row r="271" spans="2:3" x14ac:dyDescent="0.3">
      <c r="B271" s="194"/>
      <c r="C271" s="194"/>
    </row>
    <row r="272" spans="2:3" x14ac:dyDescent="0.3">
      <c r="B272" s="194"/>
      <c r="C272" s="194"/>
    </row>
    <row r="273" spans="2:3" x14ac:dyDescent="0.3">
      <c r="B273" s="194"/>
      <c r="C273" s="194"/>
    </row>
    <row r="274" spans="2:3" x14ac:dyDescent="0.3">
      <c r="B274" s="194"/>
      <c r="C274" s="194"/>
    </row>
    <row r="275" spans="2:3" x14ac:dyDescent="0.3">
      <c r="B275" s="194"/>
      <c r="C275" s="194"/>
    </row>
    <row r="276" spans="2:3" x14ac:dyDescent="0.3">
      <c r="B276" s="194"/>
      <c r="C276" s="194"/>
    </row>
    <row r="277" spans="2:3" x14ac:dyDescent="0.3">
      <c r="B277" s="194"/>
      <c r="C277" s="194"/>
    </row>
    <row r="278" spans="2:3" x14ac:dyDescent="0.3">
      <c r="B278" s="194"/>
      <c r="C278" s="194"/>
    </row>
    <row r="279" spans="2:3" x14ac:dyDescent="0.3">
      <c r="B279" s="194"/>
      <c r="C279" s="194"/>
    </row>
    <row r="280" spans="2:3" x14ac:dyDescent="0.3">
      <c r="B280" s="194"/>
      <c r="C280" s="194"/>
    </row>
    <row r="281" spans="2:3" x14ac:dyDescent="0.3">
      <c r="B281" s="194"/>
      <c r="C281" s="194"/>
    </row>
    <row r="282" spans="2:3" x14ac:dyDescent="0.3">
      <c r="B282" s="194"/>
      <c r="C282" s="194"/>
    </row>
    <row r="283" spans="2:3" x14ac:dyDescent="0.3">
      <c r="B283" s="194"/>
      <c r="C283" s="194"/>
    </row>
    <row r="284" spans="2:3" x14ac:dyDescent="0.3">
      <c r="B284" s="194"/>
      <c r="C284" s="194"/>
    </row>
    <row r="285" spans="2:3" x14ac:dyDescent="0.3">
      <c r="B285" s="194"/>
      <c r="C285" s="194"/>
    </row>
    <row r="286" spans="2:3" x14ac:dyDescent="0.3">
      <c r="B286" s="194"/>
      <c r="C286" s="194"/>
    </row>
    <row r="287" spans="2:3" x14ac:dyDescent="0.3">
      <c r="B287" s="194"/>
      <c r="C287" s="194"/>
    </row>
    <row r="288" spans="2:3" x14ac:dyDescent="0.3">
      <c r="B288" s="194"/>
      <c r="C288" s="194"/>
    </row>
    <row r="289" spans="2:3" x14ac:dyDescent="0.3">
      <c r="B289" s="194"/>
      <c r="C289" s="194"/>
    </row>
    <row r="290" spans="2:3" x14ac:dyDescent="0.3">
      <c r="B290" s="194"/>
      <c r="C290" s="194"/>
    </row>
    <row r="291" spans="2:3" x14ac:dyDescent="0.3">
      <c r="B291" s="194"/>
      <c r="C291" s="194"/>
    </row>
    <row r="292" spans="2:3" x14ac:dyDescent="0.3">
      <c r="B292" s="194"/>
      <c r="C292" s="194"/>
    </row>
    <row r="293" spans="2:3" x14ac:dyDescent="0.3">
      <c r="B293" s="194"/>
      <c r="C293" s="194"/>
    </row>
    <row r="294" spans="2:3" x14ac:dyDescent="0.3">
      <c r="B294" s="194"/>
      <c r="C294" s="194"/>
    </row>
    <row r="295" spans="2:3" x14ac:dyDescent="0.3">
      <c r="B295" s="194"/>
      <c r="C295" s="194"/>
    </row>
    <row r="296" spans="2:3" x14ac:dyDescent="0.3">
      <c r="B296" s="194"/>
      <c r="C296" s="194"/>
    </row>
    <row r="297" spans="2:3" x14ac:dyDescent="0.3">
      <c r="B297" s="194"/>
      <c r="C297" s="194"/>
    </row>
    <row r="298" spans="2:3" x14ac:dyDescent="0.3">
      <c r="B298" s="194"/>
      <c r="C298" s="194"/>
    </row>
    <row r="299" spans="2:3" x14ac:dyDescent="0.3">
      <c r="B299" s="194"/>
      <c r="C299" s="194"/>
    </row>
    <row r="300" spans="2:3" x14ac:dyDescent="0.3">
      <c r="B300" s="194"/>
      <c r="C300" s="194"/>
    </row>
    <row r="301" spans="2:3" x14ac:dyDescent="0.3">
      <c r="B301" s="194"/>
      <c r="C301" s="194"/>
    </row>
    <row r="302" spans="2:3" x14ac:dyDescent="0.3">
      <c r="B302" s="194"/>
      <c r="C302" s="194"/>
    </row>
    <row r="303" spans="2:3" x14ac:dyDescent="0.3">
      <c r="B303" s="194"/>
      <c r="C303" s="194"/>
    </row>
    <row r="304" spans="2:3" x14ac:dyDescent="0.3">
      <c r="B304" s="194"/>
      <c r="C304" s="194"/>
    </row>
    <row r="305" spans="2:3" x14ac:dyDescent="0.3">
      <c r="B305" s="194"/>
      <c r="C305" s="194"/>
    </row>
    <row r="306" spans="2:3" x14ac:dyDescent="0.3">
      <c r="B306" s="194"/>
      <c r="C306" s="194"/>
    </row>
    <row r="307" spans="2:3" x14ac:dyDescent="0.3">
      <c r="B307" s="194"/>
      <c r="C307" s="194"/>
    </row>
    <row r="308" spans="2:3" x14ac:dyDescent="0.3">
      <c r="B308" s="194"/>
      <c r="C308" s="194"/>
    </row>
    <row r="309" spans="2:3" x14ac:dyDescent="0.3">
      <c r="B309" s="194"/>
      <c r="C309" s="194"/>
    </row>
    <row r="310" spans="2:3" x14ac:dyDescent="0.3">
      <c r="B310" s="194"/>
      <c r="C310" s="194"/>
    </row>
    <row r="311" spans="2:3" x14ac:dyDescent="0.3">
      <c r="B311" s="194"/>
      <c r="C311" s="194"/>
    </row>
    <row r="312" spans="2:3" x14ac:dyDescent="0.3">
      <c r="B312" s="194"/>
      <c r="C312" s="194"/>
    </row>
    <row r="313" spans="2:3" x14ac:dyDescent="0.3">
      <c r="B313" s="194"/>
      <c r="C313" s="194"/>
    </row>
    <row r="314" spans="2:3" x14ac:dyDescent="0.3">
      <c r="B314" s="194"/>
      <c r="C314" s="194"/>
    </row>
    <row r="315" spans="2:3" x14ac:dyDescent="0.3">
      <c r="B315" s="194"/>
      <c r="C315" s="194"/>
    </row>
    <row r="316" spans="2:3" x14ac:dyDescent="0.3">
      <c r="B316" s="194"/>
      <c r="C316" s="194"/>
    </row>
    <row r="317" spans="2:3" x14ac:dyDescent="0.3">
      <c r="B317" s="194"/>
      <c r="C317" s="194"/>
    </row>
    <row r="318" spans="2:3" x14ac:dyDescent="0.3">
      <c r="B318" s="194"/>
      <c r="C318" s="194"/>
    </row>
    <row r="319" spans="2:3" x14ac:dyDescent="0.3">
      <c r="B319" s="194"/>
      <c r="C319" s="194"/>
    </row>
    <row r="320" spans="2:3" x14ac:dyDescent="0.3">
      <c r="B320" s="194"/>
      <c r="C320" s="194"/>
    </row>
    <row r="321" spans="2:3" x14ac:dyDescent="0.3">
      <c r="B321" s="194"/>
      <c r="C321" s="194"/>
    </row>
    <row r="322" spans="2:3" x14ac:dyDescent="0.3">
      <c r="B322" s="194"/>
      <c r="C322" s="194"/>
    </row>
    <row r="323" spans="2:3" x14ac:dyDescent="0.3">
      <c r="B323" s="194"/>
      <c r="C323" s="194"/>
    </row>
    <row r="324" spans="2:3" x14ac:dyDescent="0.3">
      <c r="B324" s="194"/>
      <c r="C324" s="194"/>
    </row>
    <row r="325" spans="2:3" x14ac:dyDescent="0.3">
      <c r="B325" s="194"/>
      <c r="C325" s="194"/>
    </row>
    <row r="326" spans="2:3" x14ac:dyDescent="0.3">
      <c r="B326" s="194"/>
      <c r="C326" s="194"/>
    </row>
    <row r="327" spans="2:3" x14ac:dyDescent="0.3">
      <c r="B327" s="194"/>
      <c r="C327" s="194"/>
    </row>
    <row r="328" spans="2:3" x14ac:dyDescent="0.3">
      <c r="B328" s="194"/>
      <c r="C328" s="194"/>
    </row>
    <row r="329" spans="2:3" x14ac:dyDescent="0.3">
      <c r="B329" s="194"/>
      <c r="C329" s="194"/>
    </row>
    <row r="330" spans="2:3" x14ac:dyDescent="0.3">
      <c r="B330" s="194"/>
      <c r="C330" s="194"/>
    </row>
    <row r="331" spans="2:3" x14ac:dyDescent="0.3">
      <c r="B331" s="194"/>
      <c r="C331" s="194"/>
    </row>
    <row r="332" spans="2:3" x14ac:dyDescent="0.3">
      <c r="B332" s="194"/>
      <c r="C332" s="194"/>
    </row>
    <row r="333" spans="2:3" x14ac:dyDescent="0.3">
      <c r="B333" s="194"/>
      <c r="C333" s="194"/>
    </row>
    <row r="334" spans="2:3" x14ac:dyDescent="0.3">
      <c r="B334" s="194"/>
      <c r="C334" s="194"/>
    </row>
    <row r="335" spans="2:3" x14ac:dyDescent="0.3">
      <c r="B335" s="194"/>
      <c r="C335" s="194"/>
    </row>
    <row r="336" spans="2:3" x14ac:dyDescent="0.3">
      <c r="B336" s="194"/>
      <c r="C336" s="194"/>
    </row>
    <row r="337" spans="2:3" x14ac:dyDescent="0.3">
      <c r="B337" s="194"/>
      <c r="C337" s="194"/>
    </row>
    <row r="338" spans="2:3" x14ac:dyDescent="0.3">
      <c r="B338" s="194"/>
      <c r="C338" s="194"/>
    </row>
    <row r="339" spans="2:3" x14ac:dyDescent="0.3">
      <c r="B339" s="194"/>
      <c r="C339" s="194"/>
    </row>
    <row r="340" spans="2:3" x14ac:dyDescent="0.3">
      <c r="B340" s="194"/>
      <c r="C340" s="194"/>
    </row>
    <row r="341" spans="2:3" x14ac:dyDescent="0.3">
      <c r="B341" s="194"/>
      <c r="C341" s="194"/>
    </row>
    <row r="342" spans="2:3" x14ac:dyDescent="0.3">
      <c r="B342" s="194"/>
      <c r="C342" s="194"/>
    </row>
    <row r="343" spans="2:3" x14ac:dyDescent="0.3">
      <c r="B343" s="194"/>
      <c r="C343" s="194"/>
    </row>
    <row r="344" spans="2:3" x14ac:dyDescent="0.3">
      <c r="B344" s="194"/>
      <c r="C344" s="194"/>
    </row>
    <row r="345" spans="2:3" x14ac:dyDescent="0.3">
      <c r="B345" s="194"/>
      <c r="C345" s="194"/>
    </row>
    <row r="346" spans="2:3" x14ac:dyDescent="0.3">
      <c r="B346" s="194"/>
      <c r="C346" s="194"/>
    </row>
    <row r="347" spans="2:3" x14ac:dyDescent="0.3">
      <c r="B347" s="194"/>
      <c r="C347" s="194"/>
    </row>
    <row r="348" spans="2:3" x14ac:dyDescent="0.3">
      <c r="B348" s="194"/>
      <c r="C348" s="194"/>
    </row>
    <row r="349" spans="2:3" x14ac:dyDescent="0.3">
      <c r="B349" s="194"/>
      <c r="C349" s="194"/>
    </row>
    <row r="350" spans="2:3" x14ac:dyDescent="0.3">
      <c r="B350" s="194"/>
      <c r="C350" s="194"/>
    </row>
    <row r="351" spans="2:3" x14ac:dyDescent="0.3">
      <c r="B351" s="194"/>
      <c r="C351" s="194"/>
    </row>
    <row r="352" spans="2:3" x14ac:dyDescent="0.3">
      <c r="B352" s="194"/>
      <c r="C352" s="194"/>
    </row>
    <row r="353" spans="2:3" x14ac:dyDescent="0.3">
      <c r="B353" s="194"/>
      <c r="C353" s="194"/>
    </row>
    <row r="354" spans="2:3" x14ac:dyDescent="0.3">
      <c r="B354" s="194"/>
      <c r="C354" s="194"/>
    </row>
    <row r="355" spans="2:3" x14ac:dyDescent="0.3">
      <c r="B355" s="194"/>
      <c r="C355" s="194"/>
    </row>
    <row r="356" spans="2:3" x14ac:dyDescent="0.3">
      <c r="B356" s="194"/>
      <c r="C356" s="194"/>
    </row>
    <row r="357" spans="2:3" x14ac:dyDescent="0.3">
      <c r="B357" s="194"/>
      <c r="C357" s="194"/>
    </row>
    <row r="358" spans="2:3" x14ac:dyDescent="0.3">
      <c r="B358" s="194"/>
      <c r="C358" s="194"/>
    </row>
    <row r="359" spans="2:3" x14ac:dyDescent="0.3">
      <c r="B359" s="194"/>
      <c r="C359" s="194"/>
    </row>
    <row r="360" spans="2:3" x14ac:dyDescent="0.3">
      <c r="B360" s="194"/>
      <c r="C360" s="194"/>
    </row>
    <row r="361" spans="2:3" x14ac:dyDescent="0.3">
      <c r="B361" s="194"/>
      <c r="C361" s="194"/>
    </row>
    <row r="362" spans="2:3" x14ac:dyDescent="0.3">
      <c r="B362" s="194"/>
      <c r="C362" s="194"/>
    </row>
    <row r="363" spans="2:3" x14ac:dyDescent="0.3">
      <c r="B363" s="194"/>
      <c r="C363" s="194"/>
    </row>
    <row r="364" spans="2:3" x14ac:dyDescent="0.3">
      <c r="B364" s="194"/>
      <c r="C364" s="194"/>
    </row>
    <row r="365" spans="2:3" x14ac:dyDescent="0.3">
      <c r="B365" s="194"/>
      <c r="C365" s="194"/>
    </row>
    <row r="366" spans="2:3" x14ac:dyDescent="0.3">
      <c r="B366" s="194"/>
      <c r="C366" s="194"/>
    </row>
    <row r="367" spans="2:3" x14ac:dyDescent="0.3">
      <c r="B367" s="194"/>
      <c r="C367" s="194"/>
    </row>
    <row r="368" spans="2:3" x14ac:dyDescent="0.3">
      <c r="B368" s="194"/>
      <c r="C368" s="194"/>
    </row>
    <row r="369" spans="2:3" x14ac:dyDescent="0.3">
      <c r="B369" s="194"/>
      <c r="C369" s="194"/>
    </row>
    <row r="370" spans="2:3" x14ac:dyDescent="0.3">
      <c r="B370" s="194"/>
      <c r="C370" s="194"/>
    </row>
    <row r="371" spans="2:3" x14ac:dyDescent="0.3">
      <c r="B371" s="194"/>
      <c r="C371" s="194"/>
    </row>
    <row r="372" spans="2:3" x14ac:dyDescent="0.3">
      <c r="B372" s="194"/>
      <c r="C372" s="194"/>
    </row>
    <row r="373" spans="2:3" x14ac:dyDescent="0.3">
      <c r="B373" s="194"/>
      <c r="C373" s="194"/>
    </row>
    <row r="374" spans="2:3" x14ac:dyDescent="0.3">
      <c r="B374" s="194"/>
      <c r="C374" s="194"/>
    </row>
    <row r="375" spans="2:3" x14ac:dyDescent="0.3">
      <c r="B375" s="194"/>
      <c r="C375" s="194"/>
    </row>
    <row r="376" spans="2:3" x14ac:dyDescent="0.3">
      <c r="B376" s="194"/>
      <c r="C376" s="194"/>
    </row>
    <row r="377" spans="2:3" x14ac:dyDescent="0.3">
      <c r="B377" s="194"/>
      <c r="C377" s="194"/>
    </row>
    <row r="378" spans="2:3" x14ac:dyDescent="0.3">
      <c r="B378" s="194"/>
      <c r="C378" s="194"/>
    </row>
    <row r="379" spans="2:3" x14ac:dyDescent="0.3">
      <c r="B379" s="194"/>
      <c r="C379" s="194"/>
    </row>
    <row r="380" spans="2:3" x14ac:dyDescent="0.3">
      <c r="B380" s="194"/>
      <c r="C380" s="194"/>
    </row>
    <row r="381" spans="2:3" x14ac:dyDescent="0.3">
      <c r="B381" s="194"/>
      <c r="C381" s="194"/>
    </row>
    <row r="382" spans="2:3" x14ac:dyDescent="0.3">
      <c r="B382" s="194"/>
      <c r="C382" s="194"/>
    </row>
    <row r="383" spans="2:3" x14ac:dyDescent="0.3">
      <c r="B383" s="194"/>
      <c r="C383" s="194"/>
    </row>
    <row r="384" spans="2:3" x14ac:dyDescent="0.3">
      <c r="B384" s="194"/>
      <c r="C384" s="194"/>
    </row>
    <row r="385" spans="2:3" x14ac:dyDescent="0.3">
      <c r="B385" s="194"/>
      <c r="C385" s="194"/>
    </row>
    <row r="386" spans="2:3" x14ac:dyDescent="0.3">
      <c r="B386" s="194"/>
      <c r="C386" s="194"/>
    </row>
    <row r="387" spans="2:3" x14ac:dyDescent="0.3">
      <c r="B387" s="194"/>
      <c r="C387" s="194"/>
    </row>
    <row r="388" spans="2:3" x14ac:dyDescent="0.3">
      <c r="B388" s="194"/>
      <c r="C388" s="194"/>
    </row>
    <row r="389" spans="2:3" x14ac:dyDescent="0.3">
      <c r="B389" s="194"/>
      <c r="C389" s="194"/>
    </row>
    <row r="390" spans="2:3" x14ac:dyDescent="0.3">
      <c r="B390" s="194"/>
      <c r="C390" s="194"/>
    </row>
    <row r="391" spans="2:3" x14ac:dyDescent="0.3">
      <c r="B391" s="194"/>
      <c r="C391" s="194"/>
    </row>
    <row r="392" spans="2:3" x14ac:dyDescent="0.3">
      <c r="B392" s="194"/>
      <c r="C392" s="194"/>
    </row>
    <row r="393" spans="2:3" x14ac:dyDescent="0.3">
      <c r="B393" s="194"/>
      <c r="C393" s="194"/>
    </row>
    <row r="394" spans="2:3" x14ac:dyDescent="0.3">
      <c r="B394" s="194"/>
      <c r="C394" s="194"/>
    </row>
    <row r="395" spans="2:3" x14ac:dyDescent="0.3">
      <c r="B395" s="194"/>
      <c r="C395" s="194"/>
    </row>
    <row r="396" spans="2:3" x14ac:dyDescent="0.3">
      <c r="B396" s="194"/>
      <c r="C396" s="194"/>
    </row>
    <row r="397" spans="2:3" x14ac:dyDescent="0.3">
      <c r="B397" s="194"/>
      <c r="C397" s="194"/>
    </row>
    <row r="398" spans="2:3" x14ac:dyDescent="0.3">
      <c r="B398" s="194"/>
      <c r="C398" s="194"/>
    </row>
    <row r="399" spans="2:3" x14ac:dyDescent="0.3">
      <c r="B399" s="194"/>
      <c r="C399" s="194"/>
    </row>
    <row r="400" spans="2:3" x14ac:dyDescent="0.3">
      <c r="B400" s="194"/>
      <c r="C400" s="194"/>
    </row>
    <row r="401" spans="2:3" x14ac:dyDescent="0.3">
      <c r="B401" s="194"/>
      <c r="C401" s="194"/>
    </row>
    <row r="402" spans="2:3" x14ac:dyDescent="0.3">
      <c r="B402" s="194"/>
      <c r="C402" s="194"/>
    </row>
    <row r="403" spans="2:3" x14ac:dyDescent="0.3">
      <c r="B403" s="194"/>
      <c r="C403" s="194"/>
    </row>
    <row r="404" spans="2:3" x14ac:dyDescent="0.3">
      <c r="B404" s="194"/>
      <c r="C404" s="194"/>
    </row>
    <row r="405" spans="2:3" x14ac:dyDescent="0.3">
      <c r="B405" s="194"/>
      <c r="C405" s="194"/>
    </row>
    <row r="406" spans="2:3" x14ac:dyDescent="0.3">
      <c r="B406" s="194"/>
      <c r="C406" s="194"/>
    </row>
    <row r="407" spans="2:3" x14ac:dyDescent="0.3">
      <c r="B407" s="194"/>
      <c r="C407" s="194"/>
    </row>
    <row r="408" spans="2:3" x14ac:dyDescent="0.3">
      <c r="B408" s="194"/>
      <c r="C408" s="194"/>
    </row>
    <row r="409" spans="2:3" x14ac:dyDescent="0.3">
      <c r="B409" s="194"/>
      <c r="C409" s="194"/>
    </row>
    <row r="410" spans="2:3" x14ac:dyDescent="0.3">
      <c r="B410" s="194"/>
      <c r="C410" s="194"/>
    </row>
    <row r="411" spans="2:3" x14ac:dyDescent="0.3">
      <c r="B411" s="194"/>
      <c r="C411" s="194"/>
    </row>
    <row r="412" spans="2:3" x14ac:dyDescent="0.3">
      <c r="B412" s="194"/>
      <c r="C412" s="194"/>
    </row>
    <row r="413" spans="2:3" x14ac:dyDescent="0.3">
      <c r="B413" s="194"/>
      <c r="C413" s="194"/>
    </row>
    <row r="414" spans="2:3" x14ac:dyDescent="0.3">
      <c r="B414" s="194"/>
      <c r="C414" s="194"/>
    </row>
    <row r="415" spans="2:3" x14ac:dyDescent="0.3">
      <c r="B415" s="194"/>
      <c r="C415" s="194"/>
    </row>
    <row r="416" spans="2:3" x14ac:dyDescent="0.3">
      <c r="B416" s="194"/>
      <c r="C416" s="194"/>
    </row>
    <row r="417" spans="2:3" x14ac:dyDescent="0.3">
      <c r="B417" s="194"/>
      <c r="C417" s="194"/>
    </row>
    <row r="418" spans="2:3" x14ac:dyDescent="0.3">
      <c r="B418" s="194"/>
      <c r="C418" s="194"/>
    </row>
    <row r="419" spans="2:3" x14ac:dyDescent="0.3">
      <c r="B419" s="194"/>
      <c r="C419" s="194"/>
    </row>
    <row r="420" spans="2:3" x14ac:dyDescent="0.3">
      <c r="B420" s="194"/>
      <c r="C420" s="194"/>
    </row>
    <row r="421" spans="2:3" x14ac:dyDescent="0.3">
      <c r="B421" s="194"/>
      <c r="C421" s="194"/>
    </row>
    <row r="422" spans="2:3" x14ac:dyDescent="0.3">
      <c r="B422" s="194"/>
      <c r="C422" s="194"/>
    </row>
    <row r="423" spans="2:3" x14ac:dyDescent="0.3">
      <c r="B423" s="194"/>
      <c r="C423" s="194"/>
    </row>
    <row r="424" spans="2:3" x14ac:dyDescent="0.3">
      <c r="B424" s="194"/>
      <c r="C424" s="194"/>
    </row>
    <row r="425" spans="2:3" x14ac:dyDescent="0.3">
      <c r="B425" s="194"/>
      <c r="C425" s="194"/>
    </row>
    <row r="426" spans="2:3" x14ac:dyDescent="0.3">
      <c r="B426" s="194"/>
      <c r="C426" s="194"/>
    </row>
    <row r="427" spans="2:3" x14ac:dyDescent="0.3">
      <c r="B427" s="194"/>
      <c r="C427" s="194"/>
    </row>
    <row r="428" spans="2:3" x14ac:dyDescent="0.3">
      <c r="B428" s="194"/>
      <c r="C428" s="194"/>
    </row>
    <row r="429" spans="2:3" x14ac:dyDescent="0.3">
      <c r="B429" s="194"/>
      <c r="C429" s="194"/>
    </row>
    <row r="430" spans="2:3" x14ac:dyDescent="0.3">
      <c r="B430" s="194"/>
      <c r="C430" s="194"/>
    </row>
    <row r="431" spans="2:3" x14ac:dyDescent="0.3">
      <c r="B431" s="194"/>
      <c r="C431" s="194"/>
    </row>
    <row r="432" spans="2:3" x14ac:dyDescent="0.3">
      <c r="B432" s="194"/>
      <c r="C432" s="194"/>
    </row>
    <row r="433" spans="2:3" x14ac:dyDescent="0.3">
      <c r="B433" s="194"/>
      <c r="C433" s="194"/>
    </row>
    <row r="434" spans="2:3" x14ac:dyDescent="0.3">
      <c r="B434" s="194"/>
      <c r="C434" s="194"/>
    </row>
    <row r="435" spans="2:3" x14ac:dyDescent="0.3">
      <c r="B435" s="194"/>
      <c r="C435" s="194"/>
    </row>
    <row r="436" spans="2:3" x14ac:dyDescent="0.3">
      <c r="B436" s="194"/>
      <c r="C436" s="194"/>
    </row>
    <row r="437" spans="2:3" x14ac:dyDescent="0.3">
      <c r="B437" s="194"/>
      <c r="C437" s="194"/>
    </row>
    <row r="438" spans="2:3" x14ac:dyDescent="0.3">
      <c r="B438" s="194"/>
      <c r="C438" s="194"/>
    </row>
    <row r="439" spans="2:3" x14ac:dyDescent="0.3">
      <c r="B439" s="194"/>
      <c r="C439" s="194"/>
    </row>
    <row r="440" spans="2:3" x14ac:dyDescent="0.3">
      <c r="B440" s="194"/>
      <c r="C440" s="194"/>
    </row>
    <row r="441" spans="2:3" x14ac:dyDescent="0.3">
      <c r="B441" s="194"/>
      <c r="C441" s="194"/>
    </row>
    <row r="442" spans="2:3" x14ac:dyDescent="0.3">
      <c r="B442" s="194"/>
      <c r="C442" s="194"/>
    </row>
    <row r="443" spans="2:3" x14ac:dyDescent="0.3">
      <c r="B443" s="194"/>
      <c r="C443" s="194"/>
    </row>
    <row r="444" spans="2:3" x14ac:dyDescent="0.3">
      <c r="B444" s="194"/>
      <c r="C444" s="194"/>
    </row>
    <row r="445" spans="2:3" x14ac:dyDescent="0.3">
      <c r="B445" s="194"/>
      <c r="C445" s="194"/>
    </row>
    <row r="446" spans="2:3" x14ac:dyDescent="0.3">
      <c r="B446" s="194"/>
      <c r="C446" s="194"/>
    </row>
    <row r="447" spans="2:3" x14ac:dyDescent="0.3">
      <c r="B447" s="194"/>
      <c r="C447" s="194"/>
    </row>
    <row r="448" spans="2:3" x14ac:dyDescent="0.3">
      <c r="B448" s="194"/>
      <c r="C448" s="194"/>
    </row>
    <row r="449" spans="2:3" x14ac:dyDescent="0.3">
      <c r="B449" s="194"/>
      <c r="C449" s="194"/>
    </row>
    <row r="450" spans="2:3" x14ac:dyDescent="0.3">
      <c r="B450" s="194"/>
      <c r="C450" s="194"/>
    </row>
    <row r="451" spans="2:3" x14ac:dyDescent="0.3">
      <c r="B451" s="194"/>
      <c r="C451" s="194"/>
    </row>
    <row r="452" spans="2:3" x14ac:dyDescent="0.3">
      <c r="B452" s="194"/>
      <c r="C452" s="194"/>
    </row>
    <row r="453" spans="2:3" x14ac:dyDescent="0.3">
      <c r="B453" s="194"/>
      <c r="C453" s="194"/>
    </row>
    <row r="454" spans="2:3" x14ac:dyDescent="0.3">
      <c r="B454" s="194"/>
      <c r="C454" s="194"/>
    </row>
    <row r="455" spans="2:3" x14ac:dyDescent="0.3">
      <c r="B455" s="194"/>
      <c r="C455" s="194"/>
    </row>
    <row r="456" spans="2:3" x14ac:dyDescent="0.3">
      <c r="B456" s="194"/>
      <c r="C456" s="194"/>
    </row>
    <row r="457" spans="2:3" x14ac:dyDescent="0.3">
      <c r="B457" s="195"/>
      <c r="C457" s="195"/>
    </row>
    <row r="459" spans="2:3" x14ac:dyDescent="0.3">
      <c r="B459" s="46"/>
      <c r="C459" s="46"/>
    </row>
  </sheetData>
  <sheetProtection algorithmName="SHA-512" hashValue="JJ41AicQzl2UM/xVC01rfmqULBT55+oC6fpzW+w/oJuBteggFE2OrEG8M2a2LoOWW9vrsvpv7UEtmtigR6wklw==" saltValue="XbdUTelvIUx6k6jLxs+IMw==" spinCount="100000" sheet="1" objects="1" scenarios="1"/>
  <mergeCells count="4">
    <mergeCell ref="A1:I1"/>
    <mergeCell ref="A2:I2"/>
    <mergeCell ref="A3:A4"/>
    <mergeCell ref="A106:G106"/>
  </mergeCells>
  <pageMargins left="0.7" right="0.7" top="0.75" bottom="0.75" header="0.3" footer="0.3"/>
  <pageSetup paperSize="9" scale="3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083FA85-4945-48AC-A1FA-C01E80FC5AB8}">
          <x14:formula1>
            <xm:f>'Paramétrage V2'!$G$3:$G$48</xm:f>
          </x14:formula1>
          <xm:sqref>B6:B105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2D21-EB5F-4B9F-90E6-0C1E113E5AA6}">
  <sheetPr>
    <tabColor rgb="FF92D050"/>
    <pageSetUpPr fitToPage="1"/>
  </sheetPr>
  <dimension ref="A1:E106"/>
  <sheetViews>
    <sheetView view="pageBreakPreview" zoomScale="80" zoomScaleNormal="80" zoomScaleSheetLayoutView="80" workbookViewId="0">
      <pane ySplit="5" topLeftCell="A6" activePane="bottomLeft" state="frozen"/>
      <selection activeCell="B6" sqref="B6"/>
      <selection pane="bottomLeft" activeCell="D7" sqref="D7"/>
    </sheetView>
  </sheetViews>
  <sheetFormatPr baseColWidth="10" defaultColWidth="11.44140625" defaultRowHeight="14.4" x14ac:dyDescent="0.3"/>
  <cols>
    <col min="1" max="1" width="10.5546875" style="46" customWidth="1"/>
    <col min="2" max="2" width="50.6640625" style="46" customWidth="1"/>
    <col min="3" max="3" width="30.6640625" style="46" customWidth="1"/>
    <col min="4" max="4" width="20.6640625" style="46" customWidth="1"/>
    <col min="5" max="5" width="50.6640625" style="46" customWidth="1"/>
    <col min="6" max="16384" width="11.44140625" style="46"/>
  </cols>
  <sheetData>
    <row r="1" spans="1:5" ht="50.25" customHeight="1" x14ac:dyDescent="0.3">
      <c r="A1" s="292" t="s">
        <v>150</v>
      </c>
      <c r="B1" s="293"/>
      <c r="C1" s="293"/>
      <c r="D1" s="293"/>
      <c r="E1" s="294"/>
    </row>
    <row r="2" spans="1:5" ht="60" customHeight="1" x14ac:dyDescent="0.3">
      <c r="A2" s="285" t="s">
        <v>88</v>
      </c>
      <c r="B2" s="278"/>
      <c r="C2" s="278"/>
      <c r="D2" s="278"/>
      <c r="E2" s="286"/>
    </row>
    <row r="3" spans="1:5" s="63" customFormat="1" ht="30" customHeight="1" x14ac:dyDescent="0.3">
      <c r="A3" s="283" t="s">
        <v>151</v>
      </c>
      <c r="B3" s="47" t="s">
        <v>152</v>
      </c>
      <c r="C3" s="47" t="s">
        <v>16</v>
      </c>
      <c r="D3" s="47" t="s">
        <v>153</v>
      </c>
      <c r="E3" s="58" t="s">
        <v>8</v>
      </c>
    </row>
    <row r="4" spans="1:5" s="63" customFormat="1" ht="57.6" x14ac:dyDescent="0.3">
      <c r="A4" s="284"/>
      <c r="B4" s="48" t="s">
        <v>154</v>
      </c>
      <c r="C4" s="48" t="s">
        <v>266</v>
      </c>
      <c r="D4" s="48" t="s">
        <v>265</v>
      </c>
      <c r="E4" s="86" t="s">
        <v>5</v>
      </c>
    </row>
    <row r="5" spans="1:5" s="89" customFormat="1" x14ac:dyDescent="0.3">
      <c r="A5" s="87" t="s">
        <v>4</v>
      </c>
      <c r="B5" s="49" t="s">
        <v>155</v>
      </c>
      <c r="C5" s="49"/>
      <c r="D5" s="50">
        <v>750</v>
      </c>
      <c r="E5" s="88" t="s">
        <v>156</v>
      </c>
    </row>
    <row r="6" spans="1:5" x14ac:dyDescent="0.3">
      <c r="A6" s="60">
        <v>1</v>
      </c>
      <c r="B6" s="52"/>
      <c r="C6" s="52"/>
      <c r="D6" s="53">
        <v>500</v>
      </c>
      <c r="E6" s="90"/>
    </row>
    <row r="7" spans="1:5" x14ac:dyDescent="0.3">
      <c r="A7" s="60">
        <v>2</v>
      </c>
      <c r="B7" s="52"/>
      <c r="C7" s="52"/>
      <c r="D7" s="53"/>
      <c r="E7" s="90"/>
    </row>
    <row r="8" spans="1:5" x14ac:dyDescent="0.3">
      <c r="A8" s="60">
        <v>3</v>
      </c>
      <c r="B8" s="52"/>
      <c r="C8" s="52"/>
      <c r="D8" s="53"/>
      <c r="E8" s="90"/>
    </row>
    <row r="9" spans="1:5" x14ac:dyDescent="0.3">
      <c r="A9" s="60">
        <v>4</v>
      </c>
      <c r="B9" s="52"/>
      <c r="C9" s="52"/>
      <c r="D9" s="53"/>
      <c r="E9" s="90"/>
    </row>
    <row r="10" spans="1:5" x14ac:dyDescent="0.3">
      <c r="A10" s="60">
        <v>5</v>
      </c>
      <c r="B10" s="52"/>
      <c r="C10" s="52"/>
      <c r="D10" s="53"/>
      <c r="E10" s="90"/>
    </row>
    <row r="11" spans="1:5" x14ac:dyDescent="0.3">
      <c r="A11" s="60">
        <v>6</v>
      </c>
      <c r="B11" s="52"/>
      <c r="C11" s="52"/>
      <c r="D11" s="53"/>
      <c r="E11" s="90"/>
    </row>
    <row r="12" spans="1:5" x14ac:dyDescent="0.3">
      <c r="A12" s="60">
        <v>7</v>
      </c>
      <c r="B12" s="52"/>
      <c r="C12" s="52"/>
      <c r="D12" s="53"/>
      <c r="E12" s="90"/>
    </row>
    <row r="13" spans="1:5" x14ac:dyDescent="0.3">
      <c r="A13" s="60">
        <v>8</v>
      </c>
      <c r="B13" s="52"/>
      <c r="C13" s="52"/>
      <c r="D13" s="53"/>
      <c r="E13" s="90"/>
    </row>
    <row r="14" spans="1:5" x14ac:dyDescent="0.3">
      <c r="A14" s="60">
        <v>9</v>
      </c>
      <c r="B14" s="52"/>
      <c r="C14" s="52"/>
      <c r="D14" s="53"/>
      <c r="E14" s="90"/>
    </row>
    <row r="15" spans="1:5" x14ac:dyDescent="0.3">
      <c r="A15" s="60">
        <v>10</v>
      </c>
      <c r="B15" s="52"/>
      <c r="C15" s="52"/>
      <c r="D15" s="53"/>
      <c r="E15" s="90"/>
    </row>
    <row r="16" spans="1:5" x14ac:dyDescent="0.3">
      <c r="A16" s="60">
        <v>11</v>
      </c>
      <c r="B16" s="52"/>
      <c r="C16" s="52"/>
      <c r="D16" s="53"/>
      <c r="E16" s="90"/>
    </row>
    <row r="17" spans="1:5" x14ac:dyDescent="0.3">
      <c r="A17" s="60">
        <v>12</v>
      </c>
      <c r="B17" s="52"/>
      <c r="C17" s="52"/>
      <c r="D17" s="53"/>
      <c r="E17" s="90"/>
    </row>
    <row r="18" spans="1:5" x14ac:dyDescent="0.3">
      <c r="A18" s="60">
        <v>13</v>
      </c>
      <c r="B18" s="52"/>
      <c r="C18" s="52"/>
      <c r="D18" s="53"/>
      <c r="E18" s="90"/>
    </row>
    <row r="19" spans="1:5" x14ac:dyDescent="0.3">
      <c r="A19" s="60">
        <v>14</v>
      </c>
      <c r="B19" s="52"/>
      <c r="C19" s="52"/>
      <c r="D19" s="53"/>
      <c r="E19" s="90"/>
    </row>
    <row r="20" spans="1:5" x14ac:dyDescent="0.3">
      <c r="A20" s="60">
        <v>15</v>
      </c>
      <c r="B20" s="52"/>
      <c r="C20" s="52"/>
      <c r="D20" s="53"/>
      <c r="E20" s="90"/>
    </row>
    <row r="21" spans="1:5" x14ac:dyDescent="0.3">
      <c r="A21" s="60">
        <v>16</v>
      </c>
      <c r="B21" s="52"/>
      <c r="C21" s="52"/>
      <c r="D21" s="53"/>
      <c r="E21" s="90"/>
    </row>
    <row r="22" spans="1:5" x14ac:dyDescent="0.3">
      <c r="A22" s="60">
        <v>17</v>
      </c>
      <c r="B22" s="52"/>
      <c r="C22" s="52"/>
      <c r="D22" s="53"/>
      <c r="E22" s="90"/>
    </row>
    <row r="23" spans="1:5" x14ac:dyDescent="0.3">
      <c r="A23" s="60">
        <v>18</v>
      </c>
      <c r="B23" s="52"/>
      <c r="C23" s="52"/>
      <c r="D23" s="53"/>
      <c r="E23" s="90"/>
    </row>
    <row r="24" spans="1:5" x14ac:dyDescent="0.3">
      <c r="A24" s="60">
        <v>19</v>
      </c>
      <c r="B24" s="52"/>
      <c r="C24" s="52"/>
      <c r="D24" s="53"/>
      <c r="E24" s="90"/>
    </row>
    <row r="25" spans="1:5" x14ac:dyDescent="0.3">
      <c r="A25" s="60">
        <v>20</v>
      </c>
      <c r="B25" s="52"/>
      <c r="C25" s="52"/>
      <c r="D25" s="53"/>
      <c r="E25" s="90"/>
    </row>
    <row r="26" spans="1:5" x14ac:dyDescent="0.3">
      <c r="A26" s="60">
        <v>21</v>
      </c>
      <c r="B26" s="52"/>
      <c r="C26" s="52"/>
      <c r="D26" s="53"/>
      <c r="E26" s="90"/>
    </row>
    <row r="27" spans="1:5" x14ac:dyDescent="0.3">
      <c r="A27" s="60">
        <v>22</v>
      </c>
      <c r="B27" s="52"/>
      <c r="C27" s="52"/>
      <c r="D27" s="53"/>
      <c r="E27" s="90"/>
    </row>
    <row r="28" spans="1:5" x14ac:dyDescent="0.3">
      <c r="A28" s="60">
        <v>23</v>
      </c>
      <c r="B28" s="52"/>
      <c r="C28" s="52"/>
      <c r="D28" s="53"/>
      <c r="E28" s="90"/>
    </row>
    <row r="29" spans="1:5" x14ac:dyDescent="0.3">
      <c r="A29" s="60">
        <v>24</v>
      </c>
      <c r="B29" s="52"/>
      <c r="C29" s="52"/>
      <c r="D29" s="53"/>
      <c r="E29" s="90"/>
    </row>
    <row r="30" spans="1:5" x14ac:dyDescent="0.3">
      <c r="A30" s="60">
        <v>25</v>
      </c>
      <c r="B30" s="52"/>
      <c r="C30" s="52"/>
      <c r="D30" s="53"/>
      <c r="E30" s="90"/>
    </row>
    <row r="31" spans="1:5" x14ac:dyDescent="0.3">
      <c r="A31" s="60">
        <v>26</v>
      </c>
      <c r="B31" s="52"/>
      <c r="C31" s="52"/>
      <c r="D31" s="53"/>
      <c r="E31" s="90"/>
    </row>
    <row r="32" spans="1:5" x14ac:dyDescent="0.3">
      <c r="A32" s="60">
        <v>27</v>
      </c>
      <c r="B32" s="52"/>
      <c r="C32" s="52"/>
      <c r="D32" s="53"/>
      <c r="E32" s="90"/>
    </row>
    <row r="33" spans="1:5" x14ac:dyDescent="0.3">
      <c r="A33" s="60">
        <v>28</v>
      </c>
      <c r="B33" s="52"/>
      <c r="C33" s="52"/>
      <c r="D33" s="53"/>
      <c r="E33" s="90"/>
    </row>
    <row r="34" spans="1:5" x14ac:dyDescent="0.3">
      <c r="A34" s="60">
        <v>29</v>
      </c>
      <c r="B34" s="52"/>
      <c r="C34" s="52"/>
      <c r="D34" s="53"/>
      <c r="E34" s="90"/>
    </row>
    <row r="35" spans="1:5" x14ac:dyDescent="0.3">
      <c r="A35" s="60">
        <v>30</v>
      </c>
      <c r="B35" s="52"/>
      <c r="C35" s="52"/>
      <c r="D35" s="53"/>
      <c r="E35" s="90"/>
    </row>
    <row r="36" spans="1:5" x14ac:dyDescent="0.3">
      <c r="A36" s="60">
        <v>31</v>
      </c>
      <c r="B36" s="52"/>
      <c r="C36" s="52"/>
      <c r="D36" s="53"/>
      <c r="E36" s="90"/>
    </row>
    <row r="37" spans="1:5" x14ac:dyDescent="0.3">
      <c r="A37" s="60">
        <v>32</v>
      </c>
      <c r="B37" s="52"/>
      <c r="C37" s="52"/>
      <c r="D37" s="53"/>
      <c r="E37" s="90"/>
    </row>
    <row r="38" spans="1:5" x14ac:dyDescent="0.3">
      <c r="A38" s="60">
        <v>33</v>
      </c>
      <c r="B38" s="52"/>
      <c r="C38" s="52"/>
      <c r="D38" s="53"/>
      <c r="E38" s="90"/>
    </row>
    <row r="39" spans="1:5" x14ac:dyDescent="0.3">
      <c r="A39" s="60">
        <v>34</v>
      </c>
      <c r="B39" s="52"/>
      <c r="C39" s="52"/>
      <c r="D39" s="53"/>
      <c r="E39" s="90"/>
    </row>
    <row r="40" spans="1:5" x14ac:dyDescent="0.3">
      <c r="A40" s="60">
        <v>35</v>
      </c>
      <c r="B40" s="52"/>
      <c r="C40" s="52"/>
      <c r="D40" s="53"/>
      <c r="E40" s="90"/>
    </row>
    <row r="41" spans="1:5" x14ac:dyDescent="0.3">
      <c r="A41" s="60">
        <v>36</v>
      </c>
      <c r="B41" s="52"/>
      <c r="C41" s="52"/>
      <c r="D41" s="53"/>
      <c r="E41" s="90"/>
    </row>
    <row r="42" spans="1:5" x14ac:dyDescent="0.3">
      <c r="A42" s="60">
        <v>37</v>
      </c>
      <c r="B42" s="52"/>
      <c r="C42" s="52"/>
      <c r="D42" s="53"/>
      <c r="E42" s="90"/>
    </row>
    <row r="43" spans="1:5" x14ac:dyDescent="0.3">
      <c r="A43" s="60">
        <v>38</v>
      </c>
      <c r="B43" s="52"/>
      <c r="C43" s="52"/>
      <c r="D43" s="53"/>
      <c r="E43" s="90"/>
    </row>
    <row r="44" spans="1:5" x14ac:dyDescent="0.3">
      <c r="A44" s="60">
        <v>39</v>
      </c>
      <c r="B44" s="52"/>
      <c r="C44" s="52"/>
      <c r="D44" s="53"/>
      <c r="E44" s="90"/>
    </row>
    <row r="45" spans="1:5" x14ac:dyDescent="0.3">
      <c r="A45" s="60">
        <v>40</v>
      </c>
      <c r="B45" s="52"/>
      <c r="C45" s="52"/>
      <c r="D45" s="53"/>
      <c r="E45" s="90"/>
    </row>
    <row r="46" spans="1:5" x14ac:dyDescent="0.3">
      <c r="A46" s="60">
        <v>41</v>
      </c>
      <c r="B46" s="52"/>
      <c r="C46" s="52"/>
      <c r="D46" s="53"/>
      <c r="E46" s="90"/>
    </row>
    <row r="47" spans="1:5" x14ac:dyDescent="0.3">
      <c r="A47" s="60">
        <v>42</v>
      </c>
      <c r="B47" s="52"/>
      <c r="C47" s="52"/>
      <c r="D47" s="53"/>
      <c r="E47" s="90"/>
    </row>
    <row r="48" spans="1:5" x14ac:dyDescent="0.3">
      <c r="A48" s="60">
        <v>43</v>
      </c>
      <c r="B48" s="52"/>
      <c r="C48" s="52"/>
      <c r="D48" s="53"/>
      <c r="E48" s="90"/>
    </row>
    <row r="49" spans="1:5" x14ac:dyDescent="0.3">
      <c r="A49" s="60">
        <v>44</v>
      </c>
      <c r="B49" s="52"/>
      <c r="C49" s="52"/>
      <c r="D49" s="53"/>
      <c r="E49" s="90"/>
    </row>
    <row r="50" spans="1:5" x14ac:dyDescent="0.3">
      <c r="A50" s="60">
        <v>45</v>
      </c>
      <c r="B50" s="52"/>
      <c r="C50" s="52"/>
      <c r="D50" s="53"/>
      <c r="E50" s="90"/>
    </row>
    <row r="51" spans="1:5" x14ac:dyDescent="0.3">
      <c r="A51" s="60">
        <v>46</v>
      </c>
      <c r="B51" s="52"/>
      <c r="C51" s="52"/>
      <c r="D51" s="53"/>
      <c r="E51" s="90"/>
    </row>
    <row r="52" spans="1:5" x14ac:dyDescent="0.3">
      <c r="A52" s="60">
        <v>47</v>
      </c>
      <c r="B52" s="52"/>
      <c r="C52" s="52"/>
      <c r="D52" s="53"/>
      <c r="E52" s="90"/>
    </row>
    <row r="53" spans="1:5" x14ac:dyDescent="0.3">
      <c r="A53" s="60">
        <v>48</v>
      </c>
      <c r="B53" s="52"/>
      <c r="C53" s="52"/>
      <c r="D53" s="53"/>
      <c r="E53" s="90"/>
    </row>
    <row r="54" spans="1:5" x14ac:dyDescent="0.3">
      <c r="A54" s="60">
        <v>49</v>
      </c>
      <c r="B54" s="52"/>
      <c r="C54" s="52"/>
      <c r="D54" s="53"/>
      <c r="E54" s="90"/>
    </row>
    <row r="55" spans="1:5" x14ac:dyDescent="0.3">
      <c r="A55" s="60">
        <v>50</v>
      </c>
      <c r="B55" s="52"/>
      <c r="C55" s="52"/>
      <c r="D55" s="53"/>
      <c r="E55" s="90"/>
    </row>
    <row r="56" spans="1:5" x14ac:dyDescent="0.3">
      <c r="A56" s="60">
        <v>51</v>
      </c>
      <c r="B56" s="52"/>
      <c r="C56" s="52"/>
      <c r="D56" s="53"/>
      <c r="E56" s="90"/>
    </row>
    <row r="57" spans="1:5" x14ac:dyDescent="0.3">
      <c r="A57" s="60">
        <v>52</v>
      </c>
      <c r="B57" s="52"/>
      <c r="C57" s="52"/>
      <c r="D57" s="53"/>
      <c r="E57" s="90"/>
    </row>
    <row r="58" spans="1:5" x14ac:dyDescent="0.3">
      <c r="A58" s="60">
        <v>53</v>
      </c>
      <c r="B58" s="52"/>
      <c r="C58" s="52"/>
      <c r="D58" s="53"/>
      <c r="E58" s="90"/>
    </row>
    <row r="59" spans="1:5" x14ac:dyDescent="0.3">
      <c r="A59" s="60">
        <v>54</v>
      </c>
      <c r="B59" s="52"/>
      <c r="C59" s="52"/>
      <c r="D59" s="53"/>
      <c r="E59" s="90"/>
    </row>
    <row r="60" spans="1:5" x14ac:dyDescent="0.3">
      <c r="A60" s="60">
        <v>55</v>
      </c>
      <c r="B60" s="52"/>
      <c r="C60" s="52"/>
      <c r="D60" s="53"/>
      <c r="E60" s="90"/>
    </row>
    <row r="61" spans="1:5" x14ac:dyDescent="0.3">
      <c r="A61" s="60">
        <v>56</v>
      </c>
      <c r="B61" s="52"/>
      <c r="C61" s="52"/>
      <c r="D61" s="53"/>
      <c r="E61" s="90"/>
    </row>
    <row r="62" spans="1:5" x14ac:dyDescent="0.3">
      <c r="A62" s="60">
        <v>57</v>
      </c>
      <c r="B62" s="52"/>
      <c r="C62" s="52"/>
      <c r="D62" s="53"/>
      <c r="E62" s="90"/>
    </row>
    <row r="63" spans="1:5" x14ac:dyDescent="0.3">
      <c r="A63" s="60">
        <v>58</v>
      </c>
      <c r="B63" s="52"/>
      <c r="C63" s="52"/>
      <c r="D63" s="53"/>
      <c r="E63" s="90"/>
    </row>
    <row r="64" spans="1:5" x14ac:dyDescent="0.3">
      <c r="A64" s="60">
        <v>59</v>
      </c>
      <c r="B64" s="52"/>
      <c r="C64" s="52"/>
      <c r="D64" s="53"/>
      <c r="E64" s="90"/>
    </row>
    <row r="65" spans="1:5" x14ac:dyDescent="0.3">
      <c r="A65" s="60">
        <v>60</v>
      </c>
      <c r="B65" s="52"/>
      <c r="C65" s="52"/>
      <c r="D65" s="53"/>
      <c r="E65" s="90"/>
    </row>
    <row r="66" spans="1:5" x14ac:dyDescent="0.3">
      <c r="A66" s="60">
        <v>61</v>
      </c>
      <c r="B66" s="52"/>
      <c r="C66" s="52"/>
      <c r="D66" s="53"/>
      <c r="E66" s="90"/>
    </row>
    <row r="67" spans="1:5" x14ac:dyDescent="0.3">
      <c r="A67" s="60">
        <v>62</v>
      </c>
      <c r="B67" s="52"/>
      <c r="C67" s="52"/>
      <c r="D67" s="53"/>
      <c r="E67" s="90"/>
    </row>
    <row r="68" spans="1:5" x14ac:dyDescent="0.3">
      <c r="A68" s="60">
        <v>63</v>
      </c>
      <c r="B68" s="52"/>
      <c r="C68" s="52"/>
      <c r="D68" s="53"/>
      <c r="E68" s="90"/>
    </row>
    <row r="69" spans="1:5" x14ac:dyDescent="0.3">
      <c r="A69" s="60">
        <v>64</v>
      </c>
      <c r="B69" s="52"/>
      <c r="C69" s="52"/>
      <c r="D69" s="53"/>
      <c r="E69" s="90"/>
    </row>
    <row r="70" spans="1:5" x14ac:dyDescent="0.3">
      <c r="A70" s="60">
        <v>65</v>
      </c>
      <c r="B70" s="52"/>
      <c r="C70" s="52"/>
      <c r="D70" s="53"/>
      <c r="E70" s="90"/>
    </row>
    <row r="71" spans="1:5" x14ac:dyDescent="0.3">
      <c r="A71" s="60">
        <v>66</v>
      </c>
      <c r="B71" s="52"/>
      <c r="C71" s="52"/>
      <c r="D71" s="53"/>
      <c r="E71" s="90"/>
    </row>
    <row r="72" spans="1:5" x14ac:dyDescent="0.3">
      <c r="A72" s="60">
        <v>67</v>
      </c>
      <c r="B72" s="52"/>
      <c r="C72" s="52"/>
      <c r="D72" s="53"/>
      <c r="E72" s="90"/>
    </row>
    <row r="73" spans="1:5" x14ac:dyDescent="0.3">
      <c r="A73" s="60">
        <v>68</v>
      </c>
      <c r="B73" s="52"/>
      <c r="C73" s="52"/>
      <c r="D73" s="53"/>
      <c r="E73" s="90"/>
    </row>
    <row r="74" spans="1:5" x14ac:dyDescent="0.3">
      <c r="A74" s="60">
        <v>69</v>
      </c>
      <c r="B74" s="52"/>
      <c r="C74" s="52"/>
      <c r="D74" s="53"/>
      <c r="E74" s="90"/>
    </row>
    <row r="75" spans="1:5" x14ac:dyDescent="0.3">
      <c r="A75" s="60">
        <v>70</v>
      </c>
      <c r="B75" s="52"/>
      <c r="C75" s="52"/>
      <c r="D75" s="53"/>
      <c r="E75" s="90"/>
    </row>
    <row r="76" spans="1:5" x14ac:dyDescent="0.3">
      <c r="A76" s="60">
        <v>71</v>
      </c>
      <c r="B76" s="52"/>
      <c r="C76" s="52"/>
      <c r="D76" s="53"/>
      <c r="E76" s="90"/>
    </row>
    <row r="77" spans="1:5" x14ac:dyDescent="0.3">
      <c r="A77" s="60">
        <v>72</v>
      </c>
      <c r="B77" s="52"/>
      <c r="C77" s="52"/>
      <c r="D77" s="53"/>
      <c r="E77" s="90"/>
    </row>
    <row r="78" spans="1:5" x14ac:dyDescent="0.3">
      <c r="A78" s="60">
        <v>73</v>
      </c>
      <c r="B78" s="52"/>
      <c r="C78" s="52"/>
      <c r="D78" s="53"/>
      <c r="E78" s="90"/>
    </row>
    <row r="79" spans="1:5" x14ac:dyDescent="0.3">
      <c r="A79" s="60">
        <v>74</v>
      </c>
      <c r="B79" s="52"/>
      <c r="C79" s="52"/>
      <c r="D79" s="53"/>
      <c r="E79" s="90"/>
    </row>
    <row r="80" spans="1:5" x14ac:dyDescent="0.3">
      <c r="A80" s="60">
        <v>75</v>
      </c>
      <c r="B80" s="52"/>
      <c r="C80" s="52"/>
      <c r="D80" s="53"/>
      <c r="E80" s="90"/>
    </row>
    <row r="81" spans="1:5" x14ac:dyDescent="0.3">
      <c r="A81" s="60">
        <v>76</v>
      </c>
      <c r="B81" s="52"/>
      <c r="C81" s="52"/>
      <c r="D81" s="53"/>
      <c r="E81" s="90"/>
    </row>
    <row r="82" spans="1:5" x14ac:dyDescent="0.3">
      <c r="A82" s="60">
        <v>77</v>
      </c>
      <c r="B82" s="52"/>
      <c r="C82" s="52"/>
      <c r="D82" s="53"/>
      <c r="E82" s="90"/>
    </row>
    <row r="83" spans="1:5" x14ac:dyDescent="0.3">
      <c r="A83" s="60">
        <v>78</v>
      </c>
      <c r="B83" s="52"/>
      <c r="C83" s="52"/>
      <c r="D83" s="53"/>
      <c r="E83" s="90"/>
    </row>
    <row r="84" spans="1:5" x14ac:dyDescent="0.3">
      <c r="A84" s="60">
        <v>79</v>
      </c>
      <c r="B84" s="52"/>
      <c r="C84" s="52"/>
      <c r="D84" s="53"/>
      <c r="E84" s="90"/>
    </row>
    <row r="85" spans="1:5" x14ac:dyDescent="0.3">
      <c r="A85" s="60">
        <v>80</v>
      </c>
      <c r="B85" s="52"/>
      <c r="C85" s="52"/>
      <c r="D85" s="53"/>
      <c r="E85" s="90"/>
    </row>
    <row r="86" spans="1:5" x14ac:dyDescent="0.3">
      <c r="A86" s="60">
        <v>81</v>
      </c>
      <c r="B86" s="52"/>
      <c r="C86" s="52"/>
      <c r="D86" s="53"/>
      <c r="E86" s="90"/>
    </row>
    <row r="87" spans="1:5" x14ac:dyDescent="0.3">
      <c r="A87" s="60">
        <v>82</v>
      </c>
      <c r="B87" s="52"/>
      <c r="C87" s="52"/>
      <c r="D87" s="53"/>
      <c r="E87" s="90"/>
    </row>
    <row r="88" spans="1:5" x14ac:dyDescent="0.3">
      <c r="A88" s="60">
        <v>83</v>
      </c>
      <c r="B88" s="52"/>
      <c r="C88" s="52"/>
      <c r="D88" s="53"/>
      <c r="E88" s="90"/>
    </row>
    <row r="89" spans="1:5" x14ac:dyDescent="0.3">
      <c r="A89" s="60">
        <v>84</v>
      </c>
      <c r="B89" s="52"/>
      <c r="C89" s="52"/>
      <c r="D89" s="53"/>
      <c r="E89" s="90"/>
    </row>
    <row r="90" spans="1:5" x14ac:dyDescent="0.3">
      <c r="A90" s="60">
        <v>85</v>
      </c>
      <c r="B90" s="52"/>
      <c r="C90" s="52"/>
      <c r="D90" s="53"/>
      <c r="E90" s="90"/>
    </row>
    <row r="91" spans="1:5" x14ac:dyDescent="0.3">
      <c r="A91" s="60">
        <v>86</v>
      </c>
      <c r="B91" s="52"/>
      <c r="C91" s="52"/>
      <c r="D91" s="53"/>
      <c r="E91" s="90"/>
    </row>
    <row r="92" spans="1:5" x14ac:dyDescent="0.3">
      <c r="A92" s="60">
        <v>87</v>
      </c>
      <c r="B92" s="52"/>
      <c r="C92" s="52"/>
      <c r="D92" s="53"/>
      <c r="E92" s="90"/>
    </row>
    <row r="93" spans="1:5" x14ac:dyDescent="0.3">
      <c r="A93" s="60">
        <v>88</v>
      </c>
      <c r="B93" s="52"/>
      <c r="C93" s="52"/>
      <c r="D93" s="53"/>
      <c r="E93" s="90"/>
    </row>
    <row r="94" spans="1:5" x14ac:dyDescent="0.3">
      <c r="A94" s="60">
        <v>89</v>
      </c>
      <c r="B94" s="52"/>
      <c r="C94" s="52"/>
      <c r="D94" s="53"/>
      <c r="E94" s="90"/>
    </row>
    <row r="95" spans="1:5" x14ac:dyDescent="0.3">
      <c r="A95" s="60">
        <v>90</v>
      </c>
      <c r="B95" s="52"/>
      <c r="C95" s="52"/>
      <c r="D95" s="53"/>
      <c r="E95" s="90"/>
    </row>
    <row r="96" spans="1:5" x14ac:dyDescent="0.3">
      <c r="A96" s="60">
        <v>91</v>
      </c>
      <c r="B96" s="52"/>
      <c r="C96" s="52"/>
      <c r="D96" s="53"/>
      <c r="E96" s="90"/>
    </row>
    <row r="97" spans="1:5" x14ac:dyDescent="0.3">
      <c r="A97" s="60">
        <v>92</v>
      </c>
      <c r="B97" s="52"/>
      <c r="C97" s="52"/>
      <c r="D97" s="53"/>
      <c r="E97" s="90"/>
    </row>
    <row r="98" spans="1:5" x14ac:dyDescent="0.3">
      <c r="A98" s="60">
        <v>93</v>
      </c>
      <c r="B98" s="52"/>
      <c r="C98" s="52"/>
      <c r="D98" s="53"/>
      <c r="E98" s="90"/>
    </row>
    <row r="99" spans="1:5" x14ac:dyDescent="0.3">
      <c r="A99" s="60">
        <v>94</v>
      </c>
      <c r="B99" s="52"/>
      <c r="C99" s="52"/>
      <c r="D99" s="53"/>
      <c r="E99" s="90"/>
    </row>
    <row r="100" spans="1:5" x14ac:dyDescent="0.3">
      <c r="A100" s="60">
        <v>95</v>
      </c>
      <c r="B100" s="52"/>
      <c r="C100" s="52"/>
      <c r="D100" s="53"/>
      <c r="E100" s="90"/>
    </row>
    <row r="101" spans="1:5" x14ac:dyDescent="0.3">
      <c r="A101" s="60">
        <v>96</v>
      </c>
      <c r="B101" s="52"/>
      <c r="C101" s="52"/>
      <c r="D101" s="53"/>
      <c r="E101" s="90"/>
    </row>
    <row r="102" spans="1:5" x14ac:dyDescent="0.3">
      <c r="A102" s="60">
        <v>97</v>
      </c>
      <c r="B102" s="52"/>
      <c r="C102" s="52"/>
      <c r="D102" s="53"/>
      <c r="E102" s="90"/>
    </row>
    <row r="103" spans="1:5" x14ac:dyDescent="0.3">
      <c r="A103" s="60">
        <v>98</v>
      </c>
      <c r="B103" s="52"/>
      <c r="C103" s="52"/>
      <c r="D103" s="53"/>
      <c r="E103" s="90"/>
    </row>
    <row r="104" spans="1:5" x14ac:dyDescent="0.3">
      <c r="A104" s="60">
        <v>99</v>
      </c>
      <c r="B104" s="52"/>
      <c r="C104" s="52"/>
      <c r="D104" s="53"/>
      <c r="E104" s="90"/>
    </row>
    <row r="105" spans="1:5" x14ac:dyDescent="0.3">
      <c r="A105" s="60">
        <v>100</v>
      </c>
      <c r="B105" s="52"/>
      <c r="C105" s="52"/>
      <c r="D105" s="53"/>
      <c r="E105" s="90"/>
    </row>
    <row r="106" spans="1:5" ht="15" thickBot="1" x14ac:dyDescent="0.35">
      <c r="A106" s="295" t="s">
        <v>1</v>
      </c>
      <c r="B106" s="296"/>
      <c r="C106" s="296"/>
      <c r="D106" s="62">
        <f>SUM(D6:D105)</f>
        <v>500</v>
      </c>
      <c r="E106" s="91"/>
    </row>
  </sheetData>
  <sheetProtection algorithmName="SHA-512" hashValue="+W54vJSAr3cKRhCL7vOGexkh4JTx9567fdkHoCaKbzFt75A+894NTqPomycyn4PCIp53m/nUq6rkTeDGcw0FRg==" saltValue="zZIRAJfNC7swHP0zlgw4GQ==" spinCount="100000" sheet="1" objects="1" scenarios="1"/>
  <mergeCells count="4">
    <mergeCell ref="A1:E1"/>
    <mergeCell ref="A2:E2"/>
    <mergeCell ref="A3:A4"/>
    <mergeCell ref="A106:C106"/>
  </mergeCells>
  <pageMargins left="0.7" right="0.7" top="0.75" bottom="0.75" header="0.3" footer="0.3"/>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1BA47-9ACC-4297-B1F8-1BF01653E2B2}">
  <sheetPr>
    <tabColor rgb="FFFF0000"/>
    <pageSetUpPr fitToPage="1"/>
  </sheetPr>
  <dimension ref="A1:JB1136"/>
  <sheetViews>
    <sheetView zoomScaleNormal="100" workbookViewId="0">
      <selection activeCell="B4" sqref="B4"/>
    </sheetView>
  </sheetViews>
  <sheetFormatPr baseColWidth="10" defaultColWidth="11.44140625" defaultRowHeight="14.4" x14ac:dyDescent="0.3"/>
  <cols>
    <col min="1" max="1" width="100.6640625" customWidth="1"/>
    <col min="2" max="3" width="30.6640625" customWidth="1"/>
    <col min="4" max="164" width="11.44140625" style="4"/>
    <col min="165" max="262" width="11.44140625" style="6"/>
  </cols>
  <sheetData>
    <row r="1" spans="1:3" s="4" customFormat="1" ht="55.5" customHeight="1" thickTop="1" thickBot="1" x14ac:dyDescent="0.35">
      <c r="A1" s="297" t="s">
        <v>19</v>
      </c>
      <c r="B1" s="298"/>
      <c r="C1" s="299"/>
    </row>
    <row r="2" spans="1:3" s="4" customFormat="1" x14ac:dyDescent="0.3">
      <c r="A2" s="93" t="s">
        <v>0</v>
      </c>
      <c r="B2" s="94" t="s">
        <v>268</v>
      </c>
      <c r="C2" s="95" t="s">
        <v>269</v>
      </c>
    </row>
    <row r="3" spans="1:3" s="4" customFormat="1" x14ac:dyDescent="0.3">
      <c r="A3" s="96" t="s">
        <v>270</v>
      </c>
      <c r="B3" s="97">
        <f>IF('Dépenses sur factures'!$L$108-SUMIF('Dépenses sur factures'!$H$8:$H$107,"1",'Dépenses sur factures'!$L$8:$L$107)&lt;0,0,'Dépenses sur factures'!$L$108-SUMIF('Dépenses sur factures'!$H$8:$H$107,"1",'Dépenses sur factures'!$L$8:$L$107))</f>
        <v>0</v>
      </c>
      <c r="C3" s="98">
        <f>IFERROR(B3/$B$10,0)</f>
        <v>0</v>
      </c>
    </row>
    <row r="4" spans="1:3" s="4" customFormat="1" x14ac:dyDescent="0.3">
      <c r="A4" s="96" t="s">
        <v>271</v>
      </c>
      <c r="B4" s="97">
        <f>SUMIF('Dépenses sur factures'!$H$8:$H$107,"1",'Dépenses sur factures'!$L$8:$L$107)+SUMIF('Dépenses de rémunération'!$G$6:$G$104,"1",'Dépenses de rémunération'!$K$6:$K$104)</f>
        <v>0</v>
      </c>
      <c r="C4" s="98">
        <f>IFERROR(B4/$B$10,0)</f>
        <v>0</v>
      </c>
    </row>
    <row r="5" spans="1:3" s="4" customFormat="1" x14ac:dyDescent="0.3">
      <c r="A5" s="96" t="s">
        <v>272</v>
      </c>
      <c r="B5" s="97">
        <f>IF('Options de coûts simplifiés'!I108-'Synthèse des dépenses'!B6&lt;0,0,'Options de coûts simplifiés'!I108-'Synthèse des dépenses'!B6)</f>
        <v>0</v>
      </c>
      <c r="C5" s="98">
        <f>IFERROR(B5/$B$10,0)</f>
        <v>0</v>
      </c>
    </row>
    <row r="6" spans="1:3" s="4" customFormat="1" x14ac:dyDescent="0.3">
      <c r="A6" s="96" t="s">
        <v>273</v>
      </c>
      <c r="B6" s="97">
        <f>SUMIF('Options de coûts simplifiés'!$B$8:$B$107,"F12",'Options de coûts simplifiés'!$I$8:$I$107)</f>
        <v>0</v>
      </c>
      <c r="C6" s="98">
        <f>IFERROR(B6/$B$10,0)</f>
        <v>0</v>
      </c>
    </row>
    <row r="7" spans="1:3" s="4" customFormat="1" x14ac:dyDescent="0.3">
      <c r="A7" s="96" t="s">
        <v>274</v>
      </c>
      <c r="B7" s="97">
        <f>IF('Dépenses de rémunération'!K105-SUMIF('Dépenses de rémunération'!$G$6:$G$104,"1",'Dépenses de rémunération'!$K$6:$K$104)&lt;0,0,'Dépenses de rémunération'!K105-SUMIF('Dépenses de rémunération'!$G$6:$G$104,"1",'Dépenses de rémunération'!$K$6:$K$104))</f>
        <v>0</v>
      </c>
      <c r="C7" s="98">
        <f t="shared" ref="C7:C9" si="0">IFERROR(B7/$B$10,0)</f>
        <v>0</v>
      </c>
    </row>
    <row r="8" spans="1:3" s="4" customFormat="1" x14ac:dyDescent="0.3">
      <c r="A8" s="96" t="s">
        <v>23</v>
      </c>
      <c r="B8" s="97">
        <f>'Dépenses de rémunération'!M105</f>
        <v>0</v>
      </c>
      <c r="C8" s="98">
        <f t="shared" si="0"/>
        <v>0</v>
      </c>
    </row>
    <row r="9" spans="1:3" s="4" customFormat="1" x14ac:dyDescent="0.3">
      <c r="A9" s="99" t="s">
        <v>141</v>
      </c>
      <c r="B9" s="100">
        <f>'Frais d''amortissement'!H106</f>
        <v>0</v>
      </c>
      <c r="C9" s="98">
        <f t="shared" si="0"/>
        <v>0</v>
      </c>
    </row>
    <row r="10" spans="1:3" s="4" customFormat="1" ht="30" customHeight="1" thickBot="1" x14ac:dyDescent="0.35">
      <c r="A10" s="101" t="s">
        <v>24</v>
      </c>
      <c r="B10" s="102">
        <f>SUM(B3:B9)</f>
        <v>0</v>
      </c>
      <c r="C10" s="103">
        <f>SUM(C3:C9)</f>
        <v>0</v>
      </c>
    </row>
    <row r="11" spans="1:3" s="4" customFormat="1" ht="15.6" thickTop="1" thickBot="1" x14ac:dyDescent="0.35"/>
    <row r="12" spans="1:3" s="4" customFormat="1" ht="15.6" thickTop="1" thickBot="1" x14ac:dyDescent="0.35">
      <c r="A12" s="104" t="s">
        <v>275</v>
      </c>
      <c r="B12" s="105">
        <f>'Recettes générées'!D106</f>
        <v>500</v>
      </c>
    </row>
    <row r="13" spans="1:3" s="4" customFormat="1" ht="15" thickTop="1" x14ac:dyDescent="0.3"/>
    <row r="14" spans="1:3" s="4" customFormat="1" x14ac:dyDescent="0.3"/>
    <row r="15" spans="1:3" s="4" customFormat="1" x14ac:dyDescent="0.3"/>
    <row r="16" spans="1:3" s="4" customFormat="1" x14ac:dyDescent="0.3"/>
    <row r="17" s="4" customFormat="1" x14ac:dyDescent="0.3"/>
    <row r="18" s="4" customFormat="1" x14ac:dyDescent="0.3"/>
    <row r="19" s="4" customFormat="1" x14ac:dyDescent="0.3"/>
    <row r="20" s="4" customFormat="1" x14ac:dyDescent="0.3"/>
    <row r="21" s="4" customFormat="1" x14ac:dyDescent="0.3"/>
    <row r="22" s="4" customFormat="1" x14ac:dyDescent="0.3"/>
    <row r="23" s="4" customFormat="1" x14ac:dyDescent="0.3"/>
    <row r="24" s="4" customFormat="1" x14ac:dyDescent="0.3"/>
    <row r="25" s="4" customFormat="1" x14ac:dyDescent="0.3"/>
    <row r="26" s="4" customFormat="1" x14ac:dyDescent="0.3"/>
    <row r="27" s="4" customFormat="1" x14ac:dyDescent="0.3"/>
    <row r="28" s="4" customFormat="1" x14ac:dyDescent="0.3"/>
    <row r="29" s="4" customFormat="1" x14ac:dyDescent="0.3"/>
    <row r="30" s="4" customFormat="1" x14ac:dyDescent="0.3"/>
    <row r="31" s="4" customFormat="1" x14ac:dyDescent="0.3"/>
    <row r="32" s="4" customFormat="1" x14ac:dyDescent="0.3"/>
    <row r="33" s="4" customFormat="1" x14ac:dyDescent="0.3"/>
    <row r="34" s="4" customFormat="1" x14ac:dyDescent="0.3"/>
    <row r="35" s="4" customFormat="1" x14ac:dyDescent="0.3"/>
    <row r="36" s="4" customFormat="1" x14ac:dyDescent="0.3"/>
    <row r="37" s="4" customFormat="1" x14ac:dyDescent="0.3"/>
    <row r="38" s="4" customFormat="1" x14ac:dyDescent="0.3"/>
    <row r="39" s="4" customFormat="1" x14ac:dyDescent="0.3"/>
    <row r="40" s="4" customFormat="1" x14ac:dyDescent="0.3"/>
    <row r="41" s="4" customFormat="1" x14ac:dyDescent="0.3"/>
    <row r="42" s="4" customFormat="1" x14ac:dyDescent="0.3"/>
    <row r="43" s="4" customFormat="1" x14ac:dyDescent="0.3"/>
    <row r="44" s="4" customFormat="1" x14ac:dyDescent="0.3"/>
    <row r="45" s="4" customFormat="1" x14ac:dyDescent="0.3"/>
    <row r="46" s="4" customFormat="1" x14ac:dyDescent="0.3"/>
    <row r="47" s="4" customFormat="1" x14ac:dyDescent="0.3"/>
    <row r="48" s="4" customFormat="1" x14ac:dyDescent="0.3"/>
    <row r="49" s="4" customFormat="1" x14ac:dyDescent="0.3"/>
    <row r="50" s="4" customFormat="1" x14ac:dyDescent="0.3"/>
    <row r="51" s="4" customFormat="1" x14ac:dyDescent="0.3"/>
    <row r="52" s="4" customFormat="1" x14ac:dyDescent="0.3"/>
    <row r="53" s="4" customFormat="1" x14ac:dyDescent="0.3"/>
    <row r="54" s="4" customFormat="1" x14ac:dyDescent="0.3"/>
    <row r="55" s="4" customFormat="1" x14ac:dyDescent="0.3"/>
    <row r="56" s="4" customFormat="1" x14ac:dyDescent="0.3"/>
    <row r="57" s="4" customFormat="1" x14ac:dyDescent="0.3"/>
    <row r="58" s="4" customFormat="1" x14ac:dyDescent="0.3"/>
    <row r="59" s="4" customFormat="1" x14ac:dyDescent="0.3"/>
    <row r="60" s="4" customFormat="1" x14ac:dyDescent="0.3"/>
    <row r="61" s="4" customFormat="1" x14ac:dyDescent="0.3"/>
    <row r="62" s="4" customFormat="1" x14ac:dyDescent="0.3"/>
    <row r="63" s="4" customFormat="1" x14ac:dyDescent="0.3"/>
    <row r="64" s="4" customFormat="1" x14ac:dyDescent="0.3"/>
    <row r="65" s="4" customFormat="1" x14ac:dyDescent="0.3"/>
    <row r="66" s="4" customFormat="1" x14ac:dyDescent="0.3"/>
    <row r="67" s="4" customFormat="1" x14ac:dyDescent="0.3"/>
    <row r="68" s="4" customFormat="1" x14ac:dyDescent="0.3"/>
    <row r="69" s="4" customFormat="1" x14ac:dyDescent="0.3"/>
    <row r="70" s="4" customFormat="1" x14ac:dyDescent="0.3"/>
    <row r="71" s="4" customFormat="1" x14ac:dyDescent="0.3"/>
    <row r="72" s="4" customFormat="1" x14ac:dyDescent="0.3"/>
    <row r="73" s="4" customFormat="1" x14ac:dyDescent="0.3"/>
    <row r="74" s="4" customFormat="1" x14ac:dyDescent="0.3"/>
    <row r="75" s="4" customFormat="1" x14ac:dyDescent="0.3"/>
    <row r="76" s="4" customFormat="1" x14ac:dyDescent="0.3"/>
    <row r="77" s="4" customFormat="1" x14ac:dyDescent="0.3"/>
    <row r="78" s="4" customFormat="1" x14ac:dyDescent="0.3"/>
    <row r="79" s="4" customFormat="1" x14ac:dyDescent="0.3"/>
    <row r="80" s="4" customFormat="1" x14ac:dyDescent="0.3"/>
    <row r="81" s="4" customFormat="1" x14ac:dyDescent="0.3"/>
    <row r="82" s="4" customFormat="1" x14ac:dyDescent="0.3"/>
    <row r="83" s="4" customFormat="1" x14ac:dyDescent="0.3"/>
    <row r="84" s="4" customFormat="1" x14ac:dyDescent="0.3"/>
    <row r="85" s="4" customFormat="1" x14ac:dyDescent="0.3"/>
    <row r="86" s="4" customFormat="1" x14ac:dyDescent="0.3"/>
    <row r="87" s="4" customFormat="1" x14ac:dyDescent="0.3"/>
    <row r="88" s="4" customFormat="1" x14ac:dyDescent="0.3"/>
    <row r="89" s="4" customFormat="1" x14ac:dyDescent="0.3"/>
    <row r="90" s="4" customFormat="1" x14ac:dyDescent="0.3"/>
    <row r="91" s="4" customFormat="1" x14ac:dyDescent="0.3"/>
    <row r="92" s="4" customFormat="1" x14ac:dyDescent="0.3"/>
    <row r="93" s="4" customFormat="1" x14ac:dyDescent="0.3"/>
    <row r="94" s="4" customFormat="1" x14ac:dyDescent="0.3"/>
    <row r="95" s="4" customFormat="1" x14ac:dyDescent="0.3"/>
    <row r="96" s="4" customFormat="1" x14ac:dyDescent="0.3"/>
    <row r="97" s="4" customFormat="1" x14ac:dyDescent="0.3"/>
    <row r="98" s="4" customFormat="1" x14ac:dyDescent="0.3"/>
    <row r="99" s="4" customFormat="1" x14ac:dyDescent="0.3"/>
    <row r="100" s="4" customFormat="1" x14ac:dyDescent="0.3"/>
    <row r="101" s="4" customFormat="1" x14ac:dyDescent="0.3"/>
    <row r="102" s="4" customFormat="1" x14ac:dyDescent="0.3"/>
    <row r="103" s="4" customFormat="1" x14ac:dyDescent="0.3"/>
    <row r="104" s="4" customFormat="1" x14ac:dyDescent="0.3"/>
    <row r="105" s="4" customFormat="1" x14ac:dyDescent="0.3"/>
    <row r="106" s="4" customFormat="1" x14ac:dyDescent="0.3"/>
    <row r="107" s="4" customFormat="1" x14ac:dyDescent="0.3"/>
    <row r="108" s="4" customFormat="1" x14ac:dyDescent="0.3"/>
    <row r="109" s="4" customFormat="1" x14ac:dyDescent="0.3"/>
    <row r="110" s="4" customFormat="1" x14ac:dyDescent="0.3"/>
    <row r="111" s="4" customFormat="1" x14ac:dyDescent="0.3"/>
    <row r="112" s="4" customFormat="1" x14ac:dyDescent="0.3"/>
    <row r="113" s="4" customFormat="1" x14ac:dyDescent="0.3"/>
    <row r="114" s="4" customFormat="1" x14ac:dyDescent="0.3"/>
    <row r="115" s="4" customFormat="1" x14ac:dyDescent="0.3"/>
    <row r="116" s="4" customFormat="1" x14ac:dyDescent="0.3"/>
    <row r="117" s="4" customFormat="1" x14ac:dyDescent="0.3"/>
    <row r="118" s="4" customFormat="1" x14ac:dyDescent="0.3"/>
    <row r="119" s="4" customFormat="1" x14ac:dyDescent="0.3"/>
    <row r="120" s="4" customFormat="1" x14ac:dyDescent="0.3"/>
    <row r="121" s="4" customFormat="1" x14ac:dyDescent="0.3"/>
    <row r="122" s="4" customFormat="1" x14ac:dyDescent="0.3"/>
    <row r="123" s="4" customFormat="1" x14ac:dyDescent="0.3"/>
    <row r="124" s="4" customFormat="1" x14ac:dyDescent="0.3"/>
    <row r="125" s="4" customFormat="1" x14ac:dyDescent="0.3"/>
    <row r="126" s="4" customFormat="1" x14ac:dyDescent="0.3"/>
    <row r="127" s="4" customFormat="1" x14ac:dyDescent="0.3"/>
    <row r="128" s="4" customFormat="1" x14ac:dyDescent="0.3"/>
    <row r="129" s="4" customFormat="1" x14ac:dyDescent="0.3"/>
    <row r="130" s="4" customFormat="1" x14ac:dyDescent="0.3"/>
    <row r="131" s="4" customFormat="1" x14ac:dyDescent="0.3"/>
    <row r="132" s="4" customFormat="1" x14ac:dyDescent="0.3"/>
    <row r="133" s="4" customFormat="1" x14ac:dyDescent="0.3"/>
    <row r="134" s="4" customFormat="1" x14ac:dyDescent="0.3"/>
    <row r="135" s="4" customFormat="1" x14ac:dyDescent="0.3"/>
    <row r="136" s="4" customFormat="1" x14ac:dyDescent="0.3"/>
    <row r="137" s="4" customFormat="1" x14ac:dyDescent="0.3"/>
    <row r="138" s="4" customFormat="1" x14ac:dyDescent="0.3"/>
    <row r="139" s="4" customFormat="1" x14ac:dyDescent="0.3"/>
    <row r="140" s="4" customFormat="1" x14ac:dyDescent="0.3"/>
    <row r="141" s="4" customFormat="1" x14ac:dyDescent="0.3"/>
    <row r="142" s="4" customFormat="1" x14ac:dyDescent="0.3"/>
    <row r="143" s="4" customFormat="1" x14ac:dyDescent="0.3"/>
    <row r="144" s="4" customFormat="1" x14ac:dyDescent="0.3"/>
    <row r="145" s="4" customFormat="1" x14ac:dyDescent="0.3"/>
    <row r="146" s="4" customFormat="1" x14ac:dyDescent="0.3"/>
    <row r="147" s="4" customFormat="1" x14ac:dyDescent="0.3"/>
    <row r="148" s="4" customFormat="1" x14ac:dyDescent="0.3"/>
    <row r="149" s="4" customFormat="1" x14ac:dyDescent="0.3"/>
    <row r="150" s="4" customFormat="1" x14ac:dyDescent="0.3"/>
    <row r="151" s="4" customFormat="1" x14ac:dyDescent="0.3"/>
    <row r="152" s="4" customFormat="1" x14ac:dyDescent="0.3"/>
    <row r="153" s="4" customFormat="1" x14ac:dyDescent="0.3"/>
    <row r="154" s="4" customFormat="1" x14ac:dyDescent="0.3"/>
    <row r="155" s="4" customFormat="1" x14ac:dyDescent="0.3"/>
    <row r="156" s="4" customFormat="1" x14ac:dyDescent="0.3"/>
    <row r="157" s="4" customFormat="1" x14ac:dyDescent="0.3"/>
    <row r="158" s="4" customFormat="1" x14ac:dyDescent="0.3"/>
    <row r="159" s="4" customFormat="1" x14ac:dyDescent="0.3"/>
    <row r="160" s="4" customFormat="1" x14ac:dyDescent="0.3"/>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row r="330" s="4" customFormat="1" x14ac:dyDescent="0.3"/>
    <row r="331" s="4" customFormat="1" x14ac:dyDescent="0.3"/>
    <row r="332" s="4" customFormat="1" x14ac:dyDescent="0.3"/>
    <row r="333" s="4" customFormat="1" x14ac:dyDescent="0.3"/>
    <row r="334" s="4" customFormat="1" x14ac:dyDescent="0.3"/>
    <row r="335" s="4" customFormat="1" x14ac:dyDescent="0.3"/>
    <row r="336" s="4" customFormat="1" x14ac:dyDescent="0.3"/>
    <row r="337" s="4" customFormat="1" x14ac:dyDescent="0.3"/>
    <row r="338" s="4" customFormat="1" x14ac:dyDescent="0.3"/>
    <row r="339" s="4" customFormat="1" x14ac:dyDescent="0.3"/>
    <row r="340" s="4" customFormat="1" x14ac:dyDescent="0.3"/>
    <row r="341" s="4" customFormat="1" x14ac:dyDescent="0.3"/>
    <row r="342" s="4" customFormat="1" x14ac:dyDescent="0.3"/>
    <row r="343" s="4" customFormat="1" x14ac:dyDescent="0.3"/>
    <row r="344" s="4" customFormat="1" x14ac:dyDescent="0.3"/>
    <row r="345" s="4" customFormat="1" x14ac:dyDescent="0.3"/>
    <row r="346" s="4" customFormat="1" x14ac:dyDescent="0.3"/>
    <row r="347" s="4" customFormat="1" x14ac:dyDescent="0.3"/>
    <row r="348" s="4" customFormat="1" x14ac:dyDescent="0.3"/>
    <row r="349" s="4" customFormat="1" x14ac:dyDescent="0.3"/>
    <row r="350" s="4" customFormat="1" x14ac:dyDescent="0.3"/>
    <row r="351" s="4" customFormat="1" x14ac:dyDescent="0.3"/>
    <row r="352" s="4" customFormat="1" x14ac:dyDescent="0.3"/>
    <row r="353" s="4" customFormat="1" x14ac:dyDescent="0.3"/>
    <row r="354" s="4" customFormat="1" x14ac:dyDescent="0.3"/>
    <row r="355" s="4" customFormat="1" x14ac:dyDescent="0.3"/>
    <row r="356" s="4" customFormat="1" x14ac:dyDescent="0.3"/>
    <row r="357" s="4" customFormat="1" x14ac:dyDescent="0.3"/>
    <row r="358" s="4" customFormat="1" x14ac:dyDescent="0.3"/>
    <row r="359" s="4" customFormat="1" x14ac:dyDescent="0.3"/>
    <row r="360" s="4" customFormat="1" x14ac:dyDescent="0.3"/>
    <row r="361" s="4" customFormat="1" x14ac:dyDescent="0.3"/>
    <row r="362" s="4" customFormat="1" x14ac:dyDescent="0.3"/>
    <row r="363" s="4" customFormat="1" x14ac:dyDescent="0.3"/>
    <row r="364" s="4" customFormat="1" x14ac:dyDescent="0.3"/>
    <row r="365" s="4" customFormat="1" x14ac:dyDescent="0.3"/>
    <row r="366" s="4" customFormat="1" x14ac:dyDescent="0.3"/>
    <row r="367" s="4" customFormat="1" x14ac:dyDescent="0.3"/>
    <row r="368" s="4" customFormat="1" x14ac:dyDescent="0.3"/>
    <row r="369" spans="4:164" s="4" customFormat="1" x14ac:dyDescent="0.3"/>
    <row r="370" spans="4:164" s="4" customFormat="1" x14ac:dyDescent="0.3"/>
    <row r="371" spans="4:164" s="4" customFormat="1" x14ac:dyDescent="0.3"/>
    <row r="372" spans="4:164" s="4" customFormat="1" x14ac:dyDescent="0.3"/>
    <row r="373" spans="4:164" s="4" customFormat="1" x14ac:dyDescent="0.3"/>
    <row r="374" spans="4:164" s="4" customFormat="1" x14ac:dyDescent="0.3"/>
    <row r="375" spans="4:164" s="4" customFormat="1" x14ac:dyDescent="0.3"/>
    <row r="376" spans="4:164" s="4" customFormat="1" x14ac:dyDescent="0.3"/>
    <row r="377" spans="4:164" s="4" customFormat="1" x14ac:dyDescent="0.3"/>
    <row r="378" spans="4:164" s="4" customFormat="1" x14ac:dyDescent="0.3"/>
    <row r="379" spans="4:164" s="4" customFormat="1" x14ac:dyDescent="0.3"/>
    <row r="380" spans="4:164" s="4" customFormat="1" x14ac:dyDescent="0.3"/>
    <row r="381" spans="4:164" s="4" customFormat="1" x14ac:dyDescent="0.3"/>
    <row r="382" spans="4:164" s="4" customFormat="1" x14ac:dyDescent="0.3"/>
    <row r="383" spans="4:164" s="4" customFormat="1" x14ac:dyDescent="0.3"/>
    <row r="384" spans="4:164" s="6" customFormat="1" x14ac:dyDescent="0.3">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row>
    <row r="385" spans="4:164" s="6" customFormat="1" x14ac:dyDescent="0.3">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row>
    <row r="386" spans="4:164" s="6" customFormat="1" x14ac:dyDescent="0.3">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row>
    <row r="387" spans="4:164" s="6" customFormat="1" x14ac:dyDescent="0.3">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row>
    <row r="388" spans="4:164" s="6" customFormat="1" x14ac:dyDescent="0.3">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row>
    <row r="389" spans="4:164" s="6" customFormat="1" x14ac:dyDescent="0.3">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row>
    <row r="390" spans="4:164" s="6" customFormat="1" x14ac:dyDescent="0.3">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row>
    <row r="391" spans="4:164" s="6" customFormat="1" x14ac:dyDescent="0.3">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row>
    <row r="392" spans="4:164" s="6" customFormat="1" x14ac:dyDescent="0.3">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row>
    <row r="393" spans="4:164" s="6" customFormat="1" x14ac:dyDescent="0.3">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row>
    <row r="394" spans="4:164" s="6" customFormat="1" x14ac:dyDescent="0.3">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row>
    <row r="395" spans="4:164" s="6" customFormat="1" x14ac:dyDescent="0.3">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row>
    <row r="396" spans="4:164" s="6" customFormat="1" x14ac:dyDescent="0.3">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row>
    <row r="397" spans="4:164" s="6" customFormat="1" x14ac:dyDescent="0.3">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row>
    <row r="398" spans="4:164" s="6" customFormat="1" x14ac:dyDescent="0.3">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row>
    <row r="399" spans="4:164" s="6" customFormat="1" x14ac:dyDescent="0.3">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row>
    <row r="400" spans="4:164" s="6" customFormat="1" x14ac:dyDescent="0.3">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row>
    <row r="401" spans="4:164" s="6" customFormat="1" x14ac:dyDescent="0.3">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row>
    <row r="402" spans="4:164" s="6" customFormat="1" x14ac:dyDescent="0.3">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row>
    <row r="403" spans="4:164" s="6" customFormat="1" x14ac:dyDescent="0.3">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row>
    <row r="404" spans="4:164" s="6" customFormat="1" x14ac:dyDescent="0.3">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row>
    <row r="405" spans="4:164" s="6" customFormat="1" x14ac:dyDescent="0.3">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row>
    <row r="406" spans="4:164" s="6" customFormat="1" x14ac:dyDescent="0.3">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row>
    <row r="407" spans="4:164" s="6" customFormat="1" x14ac:dyDescent="0.3">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row>
    <row r="408" spans="4:164" s="6" customFormat="1" x14ac:dyDescent="0.3">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row>
    <row r="409" spans="4:164" s="6" customFormat="1" x14ac:dyDescent="0.3">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row>
    <row r="410" spans="4:164" s="6" customFormat="1" x14ac:dyDescent="0.3">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row>
    <row r="411" spans="4:164" s="6" customFormat="1" x14ac:dyDescent="0.3">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row>
    <row r="412" spans="4:164" s="6" customFormat="1" x14ac:dyDescent="0.3">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row>
    <row r="413" spans="4:164" s="6" customFormat="1" x14ac:dyDescent="0.3">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row>
    <row r="414" spans="4:164" s="6" customFormat="1" x14ac:dyDescent="0.3">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row>
    <row r="415" spans="4:164" s="6" customFormat="1" x14ac:dyDescent="0.3">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row>
    <row r="416" spans="4:164" s="6" customFormat="1" x14ac:dyDescent="0.3">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row>
    <row r="417" spans="4:164" s="6" customFormat="1" x14ac:dyDescent="0.3">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row>
    <row r="418" spans="4:164" s="6" customFormat="1" x14ac:dyDescent="0.3">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row>
    <row r="419" spans="4:164" s="6" customFormat="1" x14ac:dyDescent="0.3">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row>
    <row r="420" spans="4:164" s="6" customFormat="1" x14ac:dyDescent="0.3">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row>
    <row r="421" spans="4:164" s="6" customFormat="1" x14ac:dyDescent="0.3">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row>
    <row r="422" spans="4:164" s="6" customFormat="1" x14ac:dyDescent="0.3">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row>
    <row r="423" spans="4:164" s="6" customFormat="1" x14ac:dyDescent="0.3">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row>
    <row r="424" spans="4:164" s="6" customFormat="1" x14ac:dyDescent="0.3">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row>
    <row r="425" spans="4:164" s="6" customFormat="1" x14ac:dyDescent="0.3">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row>
    <row r="426" spans="4:164" s="6" customFormat="1" x14ac:dyDescent="0.3">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row>
    <row r="427" spans="4:164" s="6" customFormat="1" x14ac:dyDescent="0.3">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row>
    <row r="428" spans="4:164" s="6" customFormat="1" x14ac:dyDescent="0.3">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row>
    <row r="429" spans="4:164" s="6" customFormat="1" x14ac:dyDescent="0.3">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row>
    <row r="430" spans="4:164" s="6" customFormat="1" x14ac:dyDescent="0.3">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row>
    <row r="431" spans="4:164" s="6" customFormat="1" x14ac:dyDescent="0.3">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row>
    <row r="432" spans="4:164" s="6" customFormat="1" x14ac:dyDescent="0.3">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row>
    <row r="433" spans="4:164" s="6" customFormat="1" x14ac:dyDescent="0.3">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row>
    <row r="434" spans="4:164" s="6" customFormat="1" x14ac:dyDescent="0.3">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row>
    <row r="435" spans="4:164" s="6" customFormat="1" x14ac:dyDescent="0.3">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row>
    <row r="436" spans="4:164" s="6" customFormat="1" x14ac:dyDescent="0.3">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row>
    <row r="437" spans="4:164" s="6" customFormat="1" x14ac:dyDescent="0.3">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row>
    <row r="438" spans="4:164" s="6" customFormat="1" x14ac:dyDescent="0.3">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row>
    <row r="439" spans="4:164" s="6" customFormat="1" x14ac:dyDescent="0.3">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row>
    <row r="440" spans="4:164" s="6" customFormat="1" x14ac:dyDescent="0.3">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row>
    <row r="441" spans="4:164" s="6" customFormat="1" x14ac:dyDescent="0.3">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row>
    <row r="442" spans="4:164" s="6" customFormat="1" x14ac:dyDescent="0.3">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row>
    <row r="443" spans="4:164" s="6" customFormat="1" x14ac:dyDescent="0.3">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row>
    <row r="444" spans="4:164" s="6" customFormat="1" x14ac:dyDescent="0.3">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row>
    <row r="445" spans="4:164" s="6" customFormat="1" x14ac:dyDescent="0.3">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row>
    <row r="446" spans="4:164" s="6" customFormat="1" x14ac:dyDescent="0.3">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row>
    <row r="447" spans="4:164" s="6" customFormat="1" x14ac:dyDescent="0.3">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row>
    <row r="448" spans="4:164" s="6" customFormat="1" x14ac:dyDescent="0.3">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row>
    <row r="449" spans="4:164" s="6" customFormat="1" x14ac:dyDescent="0.3">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row>
    <row r="450" spans="4:164" s="6" customFormat="1" x14ac:dyDescent="0.3">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row>
    <row r="451" spans="4:164" s="6" customFormat="1" x14ac:dyDescent="0.3">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row>
    <row r="452" spans="4:164" s="6" customFormat="1" x14ac:dyDescent="0.3">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row>
    <row r="453" spans="4:164" s="6" customFormat="1" x14ac:dyDescent="0.3">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row>
    <row r="454" spans="4:164" s="6" customFormat="1" x14ac:dyDescent="0.3">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row>
    <row r="455" spans="4:164" s="6" customFormat="1" x14ac:dyDescent="0.3">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row>
    <row r="456" spans="4:164" s="6" customFormat="1" x14ac:dyDescent="0.3">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row>
    <row r="457" spans="4:164" s="6" customFormat="1" x14ac:dyDescent="0.3">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row>
    <row r="458" spans="4:164" s="6" customFormat="1" x14ac:dyDescent="0.3">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row>
    <row r="459" spans="4:164" s="6" customFormat="1" x14ac:dyDescent="0.3">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row>
    <row r="460" spans="4:164" s="6" customFormat="1" x14ac:dyDescent="0.3">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row>
    <row r="461" spans="4:164" s="6" customFormat="1" x14ac:dyDescent="0.3">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row>
    <row r="462" spans="4:164" s="6" customFormat="1" x14ac:dyDescent="0.3">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row>
    <row r="463" spans="4:164" s="6" customFormat="1" x14ac:dyDescent="0.3">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row>
    <row r="464" spans="4:164" s="6" customFormat="1" x14ac:dyDescent="0.3">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row>
    <row r="465" spans="4:164" s="6" customFormat="1" x14ac:dyDescent="0.3">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row>
    <row r="466" spans="4:164" s="6" customFormat="1" x14ac:dyDescent="0.3">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row>
    <row r="467" spans="4:164" s="6" customFormat="1" x14ac:dyDescent="0.3">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row>
    <row r="468" spans="4:164" s="6" customFormat="1" x14ac:dyDescent="0.3">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row>
    <row r="469" spans="4:164" s="6" customFormat="1" x14ac:dyDescent="0.3">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row>
    <row r="470" spans="4:164" s="6" customFormat="1" x14ac:dyDescent="0.3">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row>
    <row r="471" spans="4:164" s="6" customFormat="1" x14ac:dyDescent="0.3">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row>
    <row r="472" spans="4:164" s="6" customFormat="1" x14ac:dyDescent="0.3">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row>
    <row r="473" spans="4:164" s="6" customFormat="1" x14ac:dyDescent="0.3">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row>
    <row r="474" spans="4:164" s="6" customFormat="1" x14ac:dyDescent="0.3">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row>
    <row r="475" spans="4:164" s="6" customFormat="1" x14ac:dyDescent="0.3">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row>
    <row r="476" spans="4:164" s="6" customFormat="1" x14ac:dyDescent="0.3">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row>
    <row r="477" spans="4:164" s="6" customFormat="1" x14ac:dyDescent="0.3">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row>
    <row r="478" spans="4:164" s="6" customFormat="1" x14ac:dyDescent="0.3">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row>
    <row r="479" spans="4:164" s="6" customFormat="1" x14ac:dyDescent="0.3">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row>
    <row r="480" spans="4:164" s="6" customFormat="1" x14ac:dyDescent="0.3">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row>
    <row r="481" spans="4:164" s="6" customFormat="1" x14ac:dyDescent="0.3">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row>
    <row r="482" spans="4:164" s="6" customFormat="1" x14ac:dyDescent="0.3">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row>
    <row r="483" spans="4:164" s="6" customFormat="1" x14ac:dyDescent="0.3">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row>
    <row r="484" spans="4:164" s="6" customFormat="1" x14ac:dyDescent="0.3">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row>
    <row r="485" spans="4:164" s="6" customFormat="1" x14ac:dyDescent="0.3">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row>
    <row r="486" spans="4:164" s="6" customFormat="1" x14ac:dyDescent="0.3">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row>
    <row r="487" spans="4:164" s="6" customFormat="1" x14ac:dyDescent="0.3">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row>
    <row r="488" spans="4:164" s="6" customFormat="1" x14ac:dyDescent="0.3">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row>
    <row r="489" spans="4:164" s="6" customFormat="1" x14ac:dyDescent="0.3">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row>
    <row r="490" spans="4:164" s="6" customFormat="1" x14ac:dyDescent="0.3">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row>
    <row r="491" spans="4:164" s="6" customFormat="1" x14ac:dyDescent="0.3">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row>
    <row r="492" spans="4:164" s="6" customFormat="1" x14ac:dyDescent="0.3">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row>
    <row r="493" spans="4:164" s="6" customFormat="1" x14ac:dyDescent="0.3">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row>
    <row r="494" spans="4:164" s="6" customFormat="1" x14ac:dyDescent="0.3">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row>
    <row r="495" spans="4:164" s="6" customFormat="1" x14ac:dyDescent="0.3">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row>
    <row r="496" spans="4:164" s="6" customFormat="1" x14ac:dyDescent="0.3">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row>
    <row r="497" spans="4:164" s="6" customFormat="1" x14ac:dyDescent="0.3">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row>
    <row r="498" spans="4:164" s="6" customFormat="1" x14ac:dyDescent="0.3">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row>
    <row r="499" spans="4:164" s="6" customFormat="1" x14ac:dyDescent="0.3">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row>
    <row r="500" spans="4:164" s="6" customFormat="1" x14ac:dyDescent="0.3">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row>
    <row r="501" spans="4:164" s="6" customFormat="1" x14ac:dyDescent="0.3">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row>
    <row r="502" spans="4:164" s="6" customFormat="1" x14ac:dyDescent="0.3">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row>
    <row r="503" spans="4:164" s="6" customFormat="1" x14ac:dyDescent="0.3">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row>
    <row r="504" spans="4:164" s="6" customFormat="1" x14ac:dyDescent="0.3">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row>
    <row r="505" spans="4:164" s="6" customFormat="1" x14ac:dyDescent="0.3">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row>
    <row r="506" spans="4:164" s="6" customFormat="1" x14ac:dyDescent="0.3">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row>
    <row r="507" spans="4:164" s="6" customFormat="1" x14ac:dyDescent="0.3">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row>
    <row r="508" spans="4:164" s="6" customFormat="1" x14ac:dyDescent="0.3">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row>
    <row r="509" spans="4:164" s="6" customFormat="1" x14ac:dyDescent="0.3">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row>
    <row r="510" spans="4:164" s="6" customFormat="1" x14ac:dyDescent="0.3">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row>
    <row r="511" spans="4:164" s="6" customFormat="1" x14ac:dyDescent="0.3">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row>
    <row r="512" spans="4:164" s="6" customFormat="1" x14ac:dyDescent="0.3">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row>
    <row r="513" spans="4:164" s="6" customFormat="1" x14ac:dyDescent="0.3">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row>
    <row r="514" spans="4:164" s="6" customFormat="1" x14ac:dyDescent="0.3">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row>
    <row r="515" spans="4:164" s="6" customFormat="1" x14ac:dyDescent="0.3">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row>
    <row r="516" spans="4:164" s="6" customFormat="1" x14ac:dyDescent="0.3">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row>
    <row r="517" spans="4:164" s="6" customFormat="1" x14ac:dyDescent="0.3">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row>
    <row r="518" spans="4:164" s="6" customFormat="1" x14ac:dyDescent="0.3">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row>
    <row r="519" spans="4:164" s="6" customFormat="1" x14ac:dyDescent="0.3">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row>
    <row r="520" spans="4:164" s="6" customFormat="1" x14ac:dyDescent="0.3">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row>
    <row r="521" spans="4:164" s="6" customFormat="1" x14ac:dyDescent="0.3">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row>
    <row r="522" spans="4:164" s="6" customFormat="1" x14ac:dyDescent="0.3">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row>
    <row r="523" spans="4:164" s="6" customFormat="1" x14ac:dyDescent="0.3">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row>
    <row r="524" spans="4:164" s="6" customFormat="1" x14ac:dyDescent="0.3">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row>
    <row r="525" spans="4:164" s="6" customFormat="1" x14ac:dyDescent="0.3">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row>
    <row r="526" spans="4:164" s="6" customFormat="1" x14ac:dyDescent="0.3">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row>
    <row r="527" spans="4:164" s="6" customFormat="1" x14ac:dyDescent="0.3">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row>
    <row r="528" spans="4:164" s="6" customFormat="1" x14ac:dyDescent="0.3">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row>
    <row r="529" spans="4:164" s="6" customFormat="1" x14ac:dyDescent="0.3">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row>
    <row r="530" spans="4:164" s="6" customFormat="1" x14ac:dyDescent="0.3">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row>
    <row r="531" spans="4:164" s="6" customFormat="1" x14ac:dyDescent="0.3">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row>
    <row r="532" spans="4:164" s="6" customFormat="1" x14ac:dyDescent="0.3">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row>
    <row r="533" spans="4:164" s="6" customFormat="1" x14ac:dyDescent="0.3">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row>
    <row r="534" spans="4:164" s="6" customFormat="1" x14ac:dyDescent="0.3">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row>
    <row r="535" spans="4:164" s="6" customFormat="1" x14ac:dyDescent="0.3">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row>
    <row r="536" spans="4:164" s="6" customFormat="1" x14ac:dyDescent="0.3">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row>
    <row r="537" spans="4:164" s="6" customFormat="1" x14ac:dyDescent="0.3">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row>
    <row r="538" spans="4:164" s="6" customFormat="1" x14ac:dyDescent="0.3">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row>
    <row r="539" spans="4:164" s="6" customFormat="1" x14ac:dyDescent="0.3">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row>
    <row r="540" spans="4:164" s="6" customFormat="1" x14ac:dyDescent="0.3">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row>
    <row r="541" spans="4:164" s="6" customFormat="1" x14ac:dyDescent="0.3">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row>
    <row r="542" spans="4:164" s="6" customFormat="1" x14ac:dyDescent="0.3">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row>
    <row r="543" spans="4:164" s="6" customFormat="1" x14ac:dyDescent="0.3">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row>
    <row r="544" spans="4:164" s="6" customFormat="1" x14ac:dyDescent="0.3">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row>
    <row r="545" spans="4:164" s="6" customFormat="1" x14ac:dyDescent="0.3">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row>
    <row r="546" spans="4:164" s="6" customFormat="1" x14ac:dyDescent="0.3">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row>
    <row r="547" spans="4:164" s="6" customFormat="1" x14ac:dyDescent="0.3">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row>
    <row r="548" spans="4:164" s="6" customFormat="1" x14ac:dyDescent="0.3">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row>
    <row r="549" spans="4:164" s="6" customFormat="1" x14ac:dyDescent="0.3">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row>
    <row r="550" spans="4:164" s="6" customFormat="1" x14ac:dyDescent="0.3">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row>
    <row r="551" spans="4:164" s="6" customFormat="1" x14ac:dyDescent="0.3">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row>
    <row r="552" spans="4:164" s="6" customFormat="1" x14ac:dyDescent="0.3">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row>
    <row r="553" spans="4:164" s="6" customFormat="1" x14ac:dyDescent="0.3">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row>
    <row r="554" spans="4:164" s="6" customFormat="1" x14ac:dyDescent="0.3">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row>
    <row r="555" spans="4:164" s="6" customFormat="1" x14ac:dyDescent="0.3">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row>
    <row r="556" spans="4:164" s="6" customFormat="1" x14ac:dyDescent="0.3">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row>
    <row r="557" spans="4:164" s="6" customFormat="1" x14ac:dyDescent="0.3">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row>
    <row r="558" spans="4:164" s="6" customFormat="1" x14ac:dyDescent="0.3">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row>
    <row r="559" spans="4:164" s="6" customFormat="1" x14ac:dyDescent="0.3">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row>
    <row r="560" spans="4:164" s="6" customFormat="1" x14ac:dyDescent="0.3">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row>
    <row r="561" spans="4:164" s="6" customFormat="1" x14ac:dyDescent="0.3">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row>
    <row r="562" spans="4:164" s="6" customFormat="1" x14ac:dyDescent="0.3">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row>
    <row r="563" spans="4:164" s="6" customFormat="1" x14ac:dyDescent="0.3">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row>
    <row r="564" spans="4:164" s="6" customFormat="1" x14ac:dyDescent="0.3">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row>
    <row r="565" spans="4:164" s="6" customFormat="1" x14ac:dyDescent="0.3">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row>
    <row r="566" spans="4:164" s="6" customFormat="1" x14ac:dyDescent="0.3">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row>
    <row r="567" spans="4:164" s="6" customFormat="1" x14ac:dyDescent="0.3">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row>
    <row r="568" spans="4:164" s="6" customFormat="1" x14ac:dyDescent="0.3">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row>
    <row r="569" spans="4:164" s="6" customFormat="1" x14ac:dyDescent="0.3">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row>
    <row r="570" spans="4:164" s="6" customFormat="1" x14ac:dyDescent="0.3">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row>
    <row r="571" spans="4:164" s="6" customFormat="1" x14ac:dyDescent="0.3">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row>
    <row r="572" spans="4:164" s="6" customFormat="1" x14ac:dyDescent="0.3">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row>
    <row r="573" spans="4:164" s="6" customFormat="1" x14ac:dyDescent="0.3">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row>
    <row r="574" spans="4:164" s="6" customFormat="1" x14ac:dyDescent="0.3">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row>
    <row r="575" spans="4:164" s="6" customFormat="1" x14ac:dyDescent="0.3">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row>
    <row r="576" spans="4:164" s="6" customFormat="1" x14ac:dyDescent="0.3">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row>
    <row r="577" spans="4:164" s="6" customFormat="1" x14ac:dyDescent="0.3">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row>
    <row r="578" spans="4:164" s="6" customFormat="1" x14ac:dyDescent="0.3">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row>
    <row r="579" spans="4:164" s="6" customFormat="1" x14ac:dyDescent="0.3">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row>
    <row r="580" spans="4:164" s="6" customFormat="1" x14ac:dyDescent="0.3">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row>
    <row r="581" spans="4:164" s="6" customFormat="1" x14ac:dyDescent="0.3">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row>
    <row r="582" spans="4:164" s="6" customFormat="1" x14ac:dyDescent="0.3">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row>
    <row r="583" spans="4:164" s="6" customFormat="1" x14ac:dyDescent="0.3">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row>
    <row r="584" spans="4:164" s="6" customFormat="1" x14ac:dyDescent="0.3">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row>
    <row r="585" spans="4:164" s="6" customFormat="1" x14ac:dyDescent="0.3">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row>
    <row r="586" spans="4:164" s="6" customFormat="1" x14ac:dyDescent="0.3">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row>
    <row r="587" spans="4:164" s="6" customFormat="1" x14ac:dyDescent="0.3">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row>
    <row r="588" spans="4:164" s="6" customFormat="1" x14ac:dyDescent="0.3">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row>
    <row r="589" spans="4:164" s="6" customFormat="1" x14ac:dyDescent="0.3">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row>
    <row r="590" spans="4:164" s="6" customFormat="1" x14ac:dyDescent="0.3">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row>
    <row r="591" spans="4:164" s="6" customFormat="1" x14ac:dyDescent="0.3">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row>
    <row r="592" spans="4:164" s="6" customFormat="1" x14ac:dyDescent="0.3">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row>
    <row r="593" spans="4:164" s="6" customFormat="1" x14ac:dyDescent="0.3">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row>
    <row r="594" spans="4:164" s="6" customFormat="1" x14ac:dyDescent="0.3">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row>
    <row r="595" spans="4:164" s="6" customFormat="1" x14ac:dyDescent="0.3">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row>
    <row r="596" spans="4:164" s="6" customFormat="1" x14ac:dyDescent="0.3">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row>
    <row r="597" spans="4:164" s="6" customFormat="1" x14ac:dyDescent="0.3">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row>
    <row r="598" spans="4:164" s="6" customFormat="1" x14ac:dyDescent="0.3">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row>
    <row r="599" spans="4:164" s="6" customFormat="1" x14ac:dyDescent="0.3">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row>
    <row r="600" spans="4:164" s="6" customFormat="1" x14ac:dyDescent="0.3">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row>
    <row r="601" spans="4:164" s="6" customFormat="1" x14ac:dyDescent="0.3">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row>
    <row r="602" spans="4:164" s="6" customFormat="1" x14ac:dyDescent="0.3">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row>
    <row r="603" spans="4:164" s="6" customFormat="1" x14ac:dyDescent="0.3">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row>
    <row r="604" spans="4:164" s="6" customFormat="1" x14ac:dyDescent="0.3">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row>
    <row r="605" spans="4:164" s="6" customFormat="1" x14ac:dyDescent="0.3">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row>
    <row r="606" spans="4:164" s="6" customFormat="1" x14ac:dyDescent="0.3">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row>
    <row r="607" spans="4:164" s="6" customFormat="1" x14ac:dyDescent="0.3">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row>
    <row r="608" spans="4:164" s="6" customFormat="1" x14ac:dyDescent="0.3">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row>
    <row r="609" spans="4:164" s="6" customFormat="1" x14ac:dyDescent="0.3">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row>
    <row r="610" spans="4:164" s="6" customFormat="1" x14ac:dyDescent="0.3">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row>
    <row r="611" spans="4:164" s="6" customFormat="1" x14ac:dyDescent="0.3">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row>
    <row r="612" spans="4:164" s="6" customFormat="1" x14ac:dyDescent="0.3">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row>
    <row r="613" spans="4:164" s="6" customFormat="1" x14ac:dyDescent="0.3">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row>
    <row r="614" spans="4:164" s="6" customFormat="1" x14ac:dyDescent="0.3">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row>
    <row r="615" spans="4:164" s="6" customFormat="1" x14ac:dyDescent="0.3">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row>
    <row r="616" spans="4:164" s="6" customFormat="1" x14ac:dyDescent="0.3">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row>
    <row r="617" spans="4:164" s="6" customFormat="1" x14ac:dyDescent="0.3">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row>
    <row r="618" spans="4:164" s="6" customFormat="1" x14ac:dyDescent="0.3">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row>
    <row r="619" spans="4:164" s="6" customFormat="1" x14ac:dyDescent="0.3">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row>
    <row r="620" spans="4:164" s="6" customFormat="1" x14ac:dyDescent="0.3">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row>
    <row r="621" spans="4:164" s="6" customFormat="1" x14ac:dyDescent="0.3">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row>
    <row r="622" spans="4:164" s="6" customFormat="1" x14ac:dyDescent="0.3">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row>
    <row r="623" spans="4:164" s="6" customFormat="1" x14ac:dyDescent="0.3">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row>
    <row r="624" spans="4:164" s="6" customFormat="1" x14ac:dyDescent="0.3">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row>
    <row r="625" spans="4:164" s="6" customFormat="1" x14ac:dyDescent="0.3">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row>
    <row r="626" spans="4:164" s="6" customFormat="1" x14ac:dyDescent="0.3">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row>
    <row r="627" spans="4:164" s="6" customFormat="1" x14ac:dyDescent="0.3">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row>
    <row r="628" spans="4:164" s="6" customFormat="1" x14ac:dyDescent="0.3">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row>
    <row r="629" spans="4:164" s="6" customFormat="1" x14ac:dyDescent="0.3">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row>
    <row r="630" spans="4:164" s="6" customFormat="1" x14ac:dyDescent="0.3">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row>
    <row r="631" spans="4:164" s="6" customFormat="1" x14ac:dyDescent="0.3">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row>
    <row r="632" spans="4:164" s="6" customFormat="1" x14ac:dyDescent="0.3">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row>
    <row r="633" spans="4:164" s="6" customFormat="1" x14ac:dyDescent="0.3">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row>
    <row r="634" spans="4:164" s="6" customFormat="1" x14ac:dyDescent="0.3">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row>
    <row r="635" spans="4:164" s="6" customFormat="1" x14ac:dyDescent="0.3">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row>
    <row r="636" spans="4:164" s="6" customFormat="1" x14ac:dyDescent="0.3">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row>
    <row r="637" spans="4:164" s="6" customFormat="1" x14ac:dyDescent="0.3">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row>
    <row r="638" spans="4:164" s="6" customFormat="1" x14ac:dyDescent="0.3">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row>
    <row r="639" spans="4:164" s="6" customFormat="1" x14ac:dyDescent="0.3">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row>
    <row r="640" spans="4:164" s="6" customFormat="1" x14ac:dyDescent="0.3">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row>
    <row r="641" spans="4:164" s="6" customFormat="1" x14ac:dyDescent="0.3">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row>
    <row r="642" spans="4:164" s="6" customFormat="1" x14ac:dyDescent="0.3">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row>
    <row r="643" spans="4:164" s="6" customFormat="1" x14ac:dyDescent="0.3">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row>
    <row r="644" spans="4:164" s="6" customFormat="1" x14ac:dyDescent="0.3">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row>
    <row r="645" spans="4:164" s="6" customFormat="1" x14ac:dyDescent="0.3">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row>
    <row r="646" spans="4:164" s="6" customFormat="1" x14ac:dyDescent="0.3">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row>
    <row r="647" spans="4:164" s="6" customFormat="1" x14ac:dyDescent="0.3">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row>
    <row r="648" spans="4:164" s="6" customFormat="1" x14ac:dyDescent="0.3">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row>
    <row r="649" spans="4:164" s="6" customFormat="1" x14ac:dyDescent="0.3">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row>
    <row r="650" spans="4:164" s="6" customFormat="1" x14ac:dyDescent="0.3">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row>
    <row r="651" spans="4:164" s="6" customFormat="1" x14ac:dyDescent="0.3">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row>
    <row r="652" spans="4:164" s="6" customFormat="1" x14ac:dyDescent="0.3">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row>
    <row r="653" spans="4:164" s="6" customFormat="1" x14ac:dyDescent="0.3">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row>
    <row r="654" spans="4:164" s="6" customFormat="1" x14ac:dyDescent="0.3">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row>
    <row r="655" spans="4:164" s="6" customFormat="1" x14ac:dyDescent="0.3">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row>
    <row r="656" spans="4:164" s="6" customFormat="1" x14ac:dyDescent="0.3">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row>
    <row r="657" spans="4:164" s="6" customFormat="1" x14ac:dyDescent="0.3">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row>
    <row r="658" spans="4:164" s="6" customFormat="1" x14ac:dyDescent="0.3">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row>
    <row r="659" spans="4:164" s="6" customFormat="1" x14ac:dyDescent="0.3">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row>
    <row r="660" spans="4:164" s="6" customFormat="1" x14ac:dyDescent="0.3">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row>
    <row r="661" spans="4:164" s="6" customFormat="1" x14ac:dyDescent="0.3">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row>
    <row r="662" spans="4:164" s="6" customFormat="1" x14ac:dyDescent="0.3">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row>
    <row r="663" spans="4:164" s="6" customFormat="1" x14ac:dyDescent="0.3">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row>
    <row r="664" spans="4:164" s="6" customFormat="1" x14ac:dyDescent="0.3">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row>
    <row r="665" spans="4:164" s="6" customFormat="1" x14ac:dyDescent="0.3">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row>
    <row r="666" spans="4:164" s="6" customFormat="1" x14ac:dyDescent="0.3">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row>
    <row r="667" spans="4:164" s="6" customFormat="1" x14ac:dyDescent="0.3">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row>
    <row r="668" spans="4:164" s="6" customFormat="1" x14ac:dyDescent="0.3">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row>
    <row r="669" spans="4:164" s="6" customFormat="1" x14ac:dyDescent="0.3">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row>
    <row r="670" spans="4:164" s="6" customFormat="1" x14ac:dyDescent="0.3">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row>
    <row r="671" spans="4:164" s="6" customFormat="1" x14ac:dyDescent="0.3">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row>
    <row r="672" spans="4:164" s="6" customFormat="1" x14ac:dyDescent="0.3">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row>
    <row r="673" spans="4:164" s="6" customFormat="1" x14ac:dyDescent="0.3">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row>
    <row r="674" spans="4:164" s="6" customFormat="1" x14ac:dyDescent="0.3">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row>
    <row r="675" spans="4:164" s="6" customFormat="1" x14ac:dyDescent="0.3">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row>
    <row r="676" spans="4:164" s="6" customFormat="1" x14ac:dyDescent="0.3">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row>
    <row r="677" spans="4:164" s="6" customFormat="1" x14ac:dyDescent="0.3">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row>
    <row r="678" spans="4:164" s="6" customFormat="1" x14ac:dyDescent="0.3">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row>
    <row r="679" spans="4:164" s="6" customFormat="1" x14ac:dyDescent="0.3">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row>
    <row r="680" spans="4:164" s="6" customFormat="1" x14ac:dyDescent="0.3">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row>
    <row r="681" spans="4:164" s="6" customFormat="1" x14ac:dyDescent="0.3">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row>
    <row r="682" spans="4:164" s="6" customFormat="1" x14ac:dyDescent="0.3">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row>
    <row r="683" spans="4:164" s="6" customFormat="1" x14ac:dyDescent="0.3">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row>
    <row r="684" spans="4:164" s="6" customFormat="1" x14ac:dyDescent="0.3">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row>
    <row r="685" spans="4:164" s="6" customFormat="1" x14ac:dyDescent="0.3">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row>
    <row r="686" spans="4:164" s="6" customFormat="1" x14ac:dyDescent="0.3">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row>
    <row r="687" spans="4:164" s="6" customFormat="1" x14ac:dyDescent="0.3">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row>
    <row r="688" spans="4:164" s="6" customFormat="1" x14ac:dyDescent="0.3">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row>
    <row r="689" spans="4:164" s="6" customFormat="1" x14ac:dyDescent="0.3">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row>
    <row r="690" spans="4:164" s="6" customFormat="1" x14ac:dyDescent="0.3">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row>
    <row r="691" spans="4:164" s="6" customFormat="1" x14ac:dyDescent="0.3">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row>
    <row r="692" spans="4:164" s="6" customFormat="1" x14ac:dyDescent="0.3">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row>
    <row r="693" spans="4:164" s="6" customFormat="1" x14ac:dyDescent="0.3">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row>
    <row r="694" spans="4:164" s="6" customFormat="1" x14ac:dyDescent="0.3">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row>
    <row r="695" spans="4:164" s="6" customFormat="1" x14ac:dyDescent="0.3">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row>
    <row r="696" spans="4:164" s="6" customFormat="1" x14ac:dyDescent="0.3">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row>
    <row r="697" spans="4:164" s="6" customFormat="1" x14ac:dyDescent="0.3">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row>
    <row r="698" spans="4:164" s="6" customFormat="1" x14ac:dyDescent="0.3">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row>
    <row r="699" spans="4:164" s="6" customFormat="1" x14ac:dyDescent="0.3">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row>
    <row r="700" spans="4:164" s="6" customFormat="1" x14ac:dyDescent="0.3">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row>
    <row r="701" spans="4:164" s="6" customFormat="1" x14ac:dyDescent="0.3">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row>
    <row r="702" spans="4:164" s="6" customFormat="1" x14ac:dyDescent="0.3">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row>
    <row r="703" spans="4:164" s="6" customFormat="1" x14ac:dyDescent="0.3">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row>
    <row r="704" spans="4:164" s="6" customFormat="1" x14ac:dyDescent="0.3">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row>
    <row r="705" spans="4:164" s="6" customFormat="1" x14ac:dyDescent="0.3">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row>
    <row r="706" spans="4:164" s="6" customFormat="1" x14ac:dyDescent="0.3">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row>
    <row r="707" spans="4:164" s="6" customFormat="1" x14ac:dyDescent="0.3">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row>
    <row r="708" spans="4:164" s="6" customFormat="1" x14ac:dyDescent="0.3">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row>
    <row r="709" spans="4:164" s="6" customFormat="1" x14ac:dyDescent="0.3">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row>
    <row r="710" spans="4:164" s="6" customFormat="1" x14ac:dyDescent="0.3">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row>
    <row r="711" spans="4:164" s="6" customFormat="1" x14ac:dyDescent="0.3">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row>
    <row r="712" spans="4:164" s="6" customFormat="1" x14ac:dyDescent="0.3">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row>
    <row r="713" spans="4:164" s="6" customFormat="1" x14ac:dyDescent="0.3">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row>
    <row r="714" spans="4:164" s="6" customFormat="1" x14ac:dyDescent="0.3">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row>
    <row r="715" spans="4:164" s="6" customFormat="1" x14ac:dyDescent="0.3">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row>
    <row r="716" spans="4:164" s="6" customFormat="1" x14ac:dyDescent="0.3">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row>
    <row r="717" spans="4:164" s="6" customFormat="1" x14ac:dyDescent="0.3">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row>
    <row r="718" spans="4:164" s="6" customFormat="1" x14ac:dyDescent="0.3">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row>
    <row r="719" spans="4:164" s="6" customFormat="1" x14ac:dyDescent="0.3">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row>
    <row r="720" spans="4:164" s="6" customFormat="1" x14ac:dyDescent="0.3">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row>
    <row r="721" spans="4:164" s="6" customFormat="1" x14ac:dyDescent="0.3">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row>
    <row r="722" spans="4:164" s="6" customFormat="1" x14ac:dyDescent="0.3">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row>
    <row r="723" spans="4:164" s="6" customFormat="1" x14ac:dyDescent="0.3">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row>
    <row r="724" spans="4:164" s="6" customFormat="1" x14ac:dyDescent="0.3">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row>
    <row r="725" spans="4:164" s="6" customFormat="1" x14ac:dyDescent="0.3">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row>
    <row r="726" spans="4:164" s="6" customFormat="1" x14ac:dyDescent="0.3">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row>
    <row r="727" spans="4:164" s="6" customFormat="1" x14ac:dyDescent="0.3">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row>
    <row r="728" spans="4:164" s="6" customFormat="1" x14ac:dyDescent="0.3">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row>
    <row r="729" spans="4:164" s="6" customFormat="1" x14ac:dyDescent="0.3">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row>
    <row r="730" spans="4:164" s="6" customFormat="1" x14ac:dyDescent="0.3">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row>
    <row r="731" spans="4:164" s="6" customFormat="1" x14ac:dyDescent="0.3">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row>
    <row r="732" spans="4:164" s="6" customFormat="1" x14ac:dyDescent="0.3">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row>
    <row r="733" spans="4:164" s="6" customFormat="1" x14ac:dyDescent="0.3">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row>
    <row r="734" spans="4:164" s="6" customFormat="1" x14ac:dyDescent="0.3">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row>
    <row r="735" spans="4:164" s="6" customFormat="1" x14ac:dyDescent="0.3">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row>
    <row r="736" spans="4:164" s="6" customFormat="1" x14ac:dyDescent="0.3">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row>
    <row r="737" spans="4:164" s="6" customFormat="1" x14ac:dyDescent="0.3">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row>
    <row r="738" spans="4:164" s="6" customFormat="1" x14ac:dyDescent="0.3">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row>
    <row r="739" spans="4:164" s="6" customFormat="1" x14ac:dyDescent="0.3">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row>
    <row r="740" spans="4:164" s="6" customFormat="1" x14ac:dyDescent="0.3">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row>
    <row r="741" spans="4:164" s="6" customFormat="1" x14ac:dyDescent="0.3">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row>
    <row r="742" spans="4:164" s="6" customFormat="1" x14ac:dyDescent="0.3">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row>
    <row r="743" spans="4:164" s="6" customFormat="1" x14ac:dyDescent="0.3">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row>
    <row r="744" spans="4:164" s="6" customFormat="1" x14ac:dyDescent="0.3">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row>
    <row r="745" spans="4:164" s="6" customFormat="1" x14ac:dyDescent="0.3">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row>
    <row r="746" spans="4:164" s="6" customFormat="1" x14ac:dyDescent="0.3">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row>
    <row r="747" spans="4:164" s="6" customFormat="1" x14ac:dyDescent="0.3">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row>
    <row r="748" spans="4:164" s="6" customFormat="1" x14ac:dyDescent="0.3">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row>
    <row r="749" spans="4:164" s="6" customFormat="1" x14ac:dyDescent="0.3">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row>
    <row r="750" spans="4:164" s="6" customFormat="1" x14ac:dyDescent="0.3">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row>
    <row r="751" spans="4:164" s="6" customFormat="1" x14ac:dyDescent="0.3">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row>
    <row r="752" spans="4:164" s="6" customFormat="1" x14ac:dyDescent="0.3">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row>
    <row r="753" spans="4:164" s="6" customFormat="1" x14ac:dyDescent="0.3">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row>
    <row r="754" spans="4:164" s="6" customFormat="1" x14ac:dyDescent="0.3">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row>
    <row r="755" spans="4:164" s="6" customFormat="1" x14ac:dyDescent="0.3">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row>
    <row r="756" spans="4:164" s="6" customFormat="1" x14ac:dyDescent="0.3">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row>
    <row r="757" spans="4:164" s="6" customFormat="1" x14ac:dyDescent="0.3">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row>
    <row r="758" spans="4:164" s="6" customFormat="1" x14ac:dyDescent="0.3">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row>
    <row r="759" spans="4:164" s="6" customFormat="1" x14ac:dyDescent="0.3">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row>
    <row r="760" spans="4:164" s="6" customFormat="1" x14ac:dyDescent="0.3">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row>
    <row r="761" spans="4:164" s="6" customFormat="1" x14ac:dyDescent="0.3">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row>
    <row r="762" spans="4:164" s="6" customFormat="1" x14ac:dyDescent="0.3">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row>
    <row r="763" spans="4:164" s="6" customFormat="1" x14ac:dyDescent="0.3">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row>
    <row r="764" spans="4:164" s="6" customFormat="1" x14ac:dyDescent="0.3">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row>
    <row r="765" spans="4:164" s="6" customFormat="1" x14ac:dyDescent="0.3">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row>
    <row r="766" spans="4:164" s="6" customFormat="1" x14ac:dyDescent="0.3">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row>
    <row r="767" spans="4:164" s="6" customFormat="1" x14ac:dyDescent="0.3">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row>
    <row r="768" spans="4:164" s="6" customFormat="1" x14ac:dyDescent="0.3">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row>
    <row r="769" spans="4:164" s="6" customFormat="1" x14ac:dyDescent="0.3">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row>
    <row r="770" spans="4:164" s="6" customFormat="1" x14ac:dyDescent="0.3">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row>
    <row r="771" spans="4:164" s="6" customFormat="1" x14ac:dyDescent="0.3">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row>
    <row r="772" spans="4:164" s="6" customFormat="1" x14ac:dyDescent="0.3">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row>
    <row r="773" spans="4:164" s="6" customFormat="1" x14ac:dyDescent="0.3">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row>
    <row r="774" spans="4:164" s="6" customFormat="1" x14ac:dyDescent="0.3">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row>
    <row r="775" spans="4:164" s="6" customFormat="1" x14ac:dyDescent="0.3">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row>
    <row r="776" spans="4:164" s="6" customFormat="1" x14ac:dyDescent="0.3">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row>
    <row r="777" spans="4:164" s="6" customFormat="1" x14ac:dyDescent="0.3">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row>
    <row r="778" spans="4:164" s="6" customFormat="1" x14ac:dyDescent="0.3">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row>
    <row r="779" spans="4:164" s="6" customFormat="1" x14ac:dyDescent="0.3">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row>
    <row r="780" spans="4:164" s="6" customFormat="1" x14ac:dyDescent="0.3">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row>
    <row r="781" spans="4:164" s="6" customFormat="1" x14ac:dyDescent="0.3">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row>
    <row r="782" spans="4:164" s="6" customFormat="1" x14ac:dyDescent="0.3">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row>
    <row r="783" spans="4:164" s="6" customFormat="1" x14ac:dyDescent="0.3">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row>
    <row r="784" spans="4:164" s="6" customFormat="1" x14ac:dyDescent="0.3">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row>
    <row r="785" spans="4:164" s="6" customFormat="1" x14ac:dyDescent="0.3">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row>
    <row r="786" spans="4:164" s="6" customFormat="1" x14ac:dyDescent="0.3">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row>
    <row r="787" spans="4:164" s="6" customFormat="1" x14ac:dyDescent="0.3">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row>
    <row r="788" spans="4:164" s="6" customFormat="1" x14ac:dyDescent="0.3">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row>
    <row r="789" spans="4:164" s="6" customFormat="1" x14ac:dyDescent="0.3">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row>
    <row r="790" spans="4:164" s="6" customFormat="1" x14ac:dyDescent="0.3">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row>
    <row r="791" spans="4:164" s="6" customFormat="1" x14ac:dyDescent="0.3">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row>
    <row r="792" spans="4:164" s="6" customFormat="1" x14ac:dyDescent="0.3">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row>
    <row r="793" spans="4:164" s="6" customFormat="1" x14ac:dyDescent="0.3">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row>
    <row r="794" spans="4:164" s="6" customFormat="1" x14ac:dyDescent="0.3">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row>
    <row r="795" spans="4:164" s="6" customFormat="1" x14ac:dyDescent="0.3">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row>
    <row r="796" spans="4:164" s="6" customFormat="1" x14ac:dyDescent="0.3">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row>
    <row r="797" spans="4:164" s="6" customFormat="1" x14ac:dyDescent="0.3">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row>
    <row r="798" spans="4:164" s="6" customFormat="1" x14ac:dyDescent="0.3">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row>
    <row r="799" spans="4:164" s="6" customFormat="1" x14ac:dyDescent="0.3">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row>
    <row r="800" spans="4:164" s="6" customFormat="1" x14ac:dyDescent="0.3">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row>
    <row r="801" spans="4:164" s="6" customFormat="1" x14ac:dyDescent="0.3">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row>
    <row r="802" spans="4:164" s="6" customFormat="1" x14ac:dyDescent="0.3">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row>
    <row r="803" spans="4:164" s="6" customFormat="1" x14ac:dyDescent="0.3">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row>
    <row r="804" spans="4:164" s="6" customFormat="1" x14ac:dyDescent="0.3">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row>
    <row r="805" spans="4:164" s="6" customFormat="1" x14ac:dyDescent="0.3">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row>
    <row r="806" spans="4:164" s="6" customFormat="1" x14ac:dyDescent="0.3">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row>
    <row r="807" spans="4:164" s="6" customFormat="1" x14ac:dyDescent="0.3">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row>
    <row r="808" spans="4:164" s="6" customFormat="1" x14ac:dyDescent="0.3">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row>
    <row r="809" spans="4:164" s="6" customFormat="1" x14ac:dyDescent="0.3">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row>
    <row r="810" spans="4:164" s="6" customFormat="1" x14ac:dyDescent="0.3">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row>
    <row r="811" spans="4:164" s="6" customFormat="1" x14ac:dyDescent="0.3">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row>
    <row r="812" spans="4:164" s="6" customFormat="1" x14ac:dyDescent="0.3">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row>
    <row r="813" spans="4:164" s="6" customFormat="1" x14ac:dyDescent="0.3">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row>
    <row r="814" spans="4:164" s="6" customFormat="1" x14ac:dyDescent="0.3">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row>
    <row r="815" spans="4:164" s="6" customFormat="1" x14ac:dyDescent="0.3">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row>
    <row r="816" spans="4:164" s="6" customFormat="1" x14ac:dyDescent="0.3">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row>
    <row r="817" spans="4:164" s="6" customFormat="1" x14ac:dyDescent="0.3">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row>
    <row r="818" spans="4:164" s="6" customFormat="1" x14ac:dyDescent="0.3">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row>
    <row r="819" spans="4:164" s="6" customFormat="1" x14ac:dyDescent="0.3">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row>
    <row r="820" spans="4:164" s="6" customFormat="1" x14ac:dyDescent="0.3">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row>
    <row r="821" spans="4:164" s="6" customFormat="1" x14ac:dyDescent="0.3">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row>
    <row r="822" spans="4:164" s="6" customFormat="1" x14ac:dyDescent="0.3">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row>
    <row r="823" spans="4:164" s="6" customFormat="1" x14ac:dyDescent="0.3">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row>
    <row r="824" spans="4:164" s="6" customFormat="1" x14ac:dyDescent="0.3">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row>
    <row r="825" spans="4:164" s="6" customFormat="1" x14ac:dyDescent="0.3">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row>
    <row r="826" spans="4:164" s="6" customFormat="1" x14ac:dyDescent="0.3">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row>
    <row r="827" spans="4:164" s="6" customFormat="1" x14ac:dyDescent="0.3">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row>
    <row r="828" spans="4:164" s="6" customFormat="1" x14ac:dyDescent="0.3">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row>
    <row r="829" spans="4:164" s="6" customFormat="1" x14ac:dyDescent="0.3">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row>
    <row r="830" spans="4:164" s="6" customFormat="1" x14ac:dyDescent="0.3">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4"/>
      <c r="AH830" s="4"/>
      <c r="AI830" s="4"/>
      <c r="AJ830" s="4"/>
      <c r="AK830" s="4"/>
      <c r="AL830" s="4"/>
      <c r="AM830" s="4"/>
      <c r="AN830" s="4"/>
      <c r="AO830" s="4"/>
      <c r="AP830" s="4"/>
      <c r="AQ830" s="4"/>
      <c r="AR830" s="4"/>
      <c r="AS830" s="4"/>
      <c r="AT830" s="4"/>
      <c r="AU830" s="4"/>
      <c r="AV830" s="4"/>
      <c r="AW830" s="4"/>
      <c r="AX830" s="4"/>
      <c r="AY830" s="4"/>
      <c r="AZ830" s="4"/>
      <c r="BA830" s="4"/>
      <c r="BB830" s="4"/>
      <c r="BC830" s="4"/>
      <c r="BD830" s="4"/>
      <c r="BE830" s="4"/>
      <c r="BF830" s="4"/>
      <c r="BG830" s="4"/>
      <c r="BH830" s="4"/>
      <c r="BI830" s="4"/>
      <c r="BJ830" s="4"/>
      <c r="BK830" s="4"/>
      <c r="BL830" s="4"/>
      <c r="BM830" s="4"/>
      <c r="BN830" s="4"/>
      <c r="BO830" s="4"/>
      <c r="BP830" s="4"/>
      <c r="BQ830" s="4"/>
      <c r="BR830" s="4"/>
      <c r="BS830" s="4"/>
      <c r="BT830" s="4"/>
      <c r="BU830" s="4"/>
      <c r="BV830" s="4"/>
      <c r="BW830" s="4"/>
      <c r="BX830" s="4"/>
      <c r="BY830" s="4"/>
      <c r="BZ830" s="4"/>
      <c r="CA830" s="4"/>
      <c r="CB830" s="4"/>
      <c r="CC830" s="4"/>
      <c r="CD830" s="4"/>
      <c r="CE830" s="4"/>
      <c r="CF830" s="4"/>
      <c r="CG830" s="4"/>
      <c r="CH830" s="4"/>
      <c r="CI830" s="4"/>
      <c r="CJ830" s="4"/>
      <c r="CK830" s="4"/>
      <c r="CL830" s="4"/>
      <c r="CM830" s="4"/>
      <c r="CN830" s="4"/>
      <c r="CO830" s="4"/>
      <c r="CP830" s="4"/>
      <c r="CQ830" s="4"/>
      <c r="CR830" s="4"/>
      <c r="CS830" s="4"/>
      <c r="CT830" s="4"/>
      <c r="CU830" s="4"/>
      <c r="CV830" s="4"/>
      <c r="CW830" s="4"/>
      <c r="CX830" s="4"/>
      <c r="CY830" s="4"/>
      <c r="CZ830" s="4"/>
      <c r="DA830" s="4"/>
      <c r="DB830" s="4"/>
      <c r="DC830" s="4"/>
      <c r="DD830" s="4"/>
      <c r="DE830" s="4"/>
      <c r="DF830" s="4"/>
      <c r="DG830" s="4"/>
      <c r="DH830" s="4"/>
      <c r="DI830" s="4"/>
      <c r="DJ830" s="4"/>
      <c r="DK830" s="4"/>
      <c r="DL830" s="4"/>
      <c r="DM830" s="4"/>
      <c r="DN830" s="4"/>
      <c r="DO830" s="4"/>
      <c r="DP830" s="4"/>
      <c r="DQ830" s="4"/>
      <c r="DR830" s="4"/>
      <c r="DS830" s="4"/>
      <c r="DT830" s="4"/>
      <c r="DU830" s="4"/>
      <c r="DV830" s="4"/>
      <c r="DW830" s="4"/>
      <c r="DX830" s="4"/>
      <c r="DY830" s="4"/>
      <c r="DZ830" s="4"/>
      <c r="EA830" s="4"/>
      <c r="EB830" s="4"/>
      <c r="EC830" s="4"/>
      <c r="ED830" s="4"/>
      <c r="EE830" s="4"/>
      <c r="EF830" s="4"/>
      <c r="EG830" s="4"/>
      <c r="EH830" s="4"/>
      <c r="EI830" s="4"/>
      <c r="EJ830" s="4"/>
      <c r="EK830" s="4"/>
      <c r="EL830" s="4"/>
      <c r="EM830" s="4"/>
      <c r="EN830" s="4"/>
      <c r="EO830" s="4"/>
      <c r="EP830" s="4"/>
      <c r="EQ830" s="4"/>
      <c r="ER830" s="4"/>
      <c r="ES830" s="4"/>
      <c r="ET830" s="4"/>
      <c r="EU830" s="4"/>
      <c r="EV830" s="4"/>
      <c r="EW830" s="4"/>
      <c r="EX830" s="4"/>
      <c r="EY830" s="4"/>
      <c r="EZ830" s="4"/>
      <c r="FA830" s="4"/>
      <c r="FB830" s="4"/>
      <c r="FC830" s="4"/>
      <c r="FD830" s="4"/>
      <c r="FE830" s="4"/>
      <c r="FF830" s="4"/>
      <c r="FG830" s="4"/>
      <c r="FH830" s="4"/>
    </row>
    <row r="831" spans="4:164" s="6" customFormat="1" x14ac:dyDescent="0.3">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4"/>
      <c r="AH831" s="4"/>
      <c r="AI831" s="4"/>
      <c r="AJ831" s="4"/>
      <c r="AK831" s="4"/>
      <c r="AL831" s="4"/>
      <c r="AM831" s="4"/>
      <c r="AN831" s="4"/>
      <c r="AO831" s="4"/>
      <c r="AP831" s="4"/>
      <c r="AQ831" s="4"/>
      <c r="AR831" s="4"/>
      <c r="AS831" s="4"/>
      <c r="AT831" s="4"/>
      <c r="AU831" s="4"/>
      <c r="AV831" s="4"/>
      <c r="AW831" s="4"/>
      <c r="AX831" s="4"/>
      <c r="AY831" s="4"/>
      <c r="AZ831" s="4"/>
      <c r="BA831" s="4"/>
      <c r="BB831" s="4"/>
      <c r="BC831" s="4"/>
      <c r="BD831" s="4"/>
      <c r="BE831" s="4"/>
      <c r="BF831" s="4"/>
      <c r="BG831" s="4"/>
      <c r="BH831" s="4"/>
      <c r="BI831" s="4"/>
      <c r="BJ831" s="4"/>
      <c r="BK831" s="4"/>
      <c r="BL831" s="4"/>
      <c r="BM831" s="4"/>
      <c r="BN831" s="4"/>
      <c r="BO831" s="4"/>
      <c r="BP831" s="4"/>
      <c r="BQ831" s="4"/>
      <c r="BR831" s="4"/>
      <c r="BS831" s="4"/>
      <c r="BT831" s="4"/>
      <c r="BU831" s="4"/>
      <c r="BV831" s="4"/>
      <c r="BW831" s="4"/>
      <c r="BX831" s="4"/>
      <c r="BY831" s="4"/>
      <c r="BZ831" s="4"/>
      <c r="CA831" s="4"/>
      <c r="CB831" s="4"/>
      <c r="CC831" s="4"/>
      <c r="CD831" s="4"/>
      <c r="CE831" s="4"/>
      <c r="CF831" s="4"/>
      <c r="CG831" s="4"/>
      <c r="CH831" s="4"/>
      <c r="CI831" s="4"/>
      <c r="CJ831" s="4"/>
      <c r="CK831" s="4"/>
      <c r="CL831" s="4"/>
      <c r="CM831" s="4"/>
      <c r="CN831" s="4"/>
      <c r="CO831" s="4"/>
      <c r="CP831" s="4"/>
      <c r="CQ831" s="4"/>
      <c r="CR831" s="4"/>
      <c r="CS831" s="4"/>
      <c r="CT831" s="4"/>
      <c r="CU831" s="4"/>
      <c r="CV831" s="4"/>
      <c r="CW831" s="4"/>
      <c r="CX831" s="4"/>
      <c r="CY831" s="4"/>
      <c r="CZ831" s="4"/>
      <c r="DA831" s="4"/>
      <c r="DB831" s="4"/>
      <c r="DC831" s="4"/>
      <c r="DD831" s="4"/>
      <c r="DE831" s="4"/>
      <c r="DF831" s="4"/>
      <c r="DG831" s="4"/>
      <c r="DH831" s="4"/>
      <c r="DI831" s="4"/>
      <c r="DJ831" s="4"/>
      <c r="DK831" s="4"/>
      <c r="DL831" s="4"/>
      <c r="DM831" s="4"/>
      <c r="DN831" s="4"/>
      <c r="DO831" s="4"/>
      <c r="DP831" s="4"/>
      <c r="DQ831" s="4"/>
      <c r="DR831" s="4"/>
      <c r="DS831" s="4"/>
      <c r="DT831" s="4"/>
      <c r="DU831" s="4"/>
      <c r="DV831" s="4"/>
      <c r="DW831" s="4"/>
      <c r="DX831" s="4"/>
      <c r="DY831" s="4"/>
      <c r="DZ831" s="4"/>
      <c r="EA831" s="4"/>
      <c r="EB831" s="4"/>
      <c r="EC831" s="4"/>
      <c r="ED831" s="4"/>
      <c r="EE831" s="4"/>
      <c r="EF831" s="4"/>
      <c r="EG831" s="4"/>
      <c r="EH831" s="4"/>
      <c r="EI831" s="4"/>
      <c r="EJ831" s="4"/>
      <c r="EK831" s="4"/>
      <c r="EL831" s="4"/>
      <c r="EM831" s="4"/>
      <c r="EN831" s="4"/>
      <c r="EO831" s="4"/>
      <c r="EP831" s="4"/>
      <c r="EQ831" s="4"/>
      <c r="ER831" s="4"/>
      <c r="ES831" s="4"/>
      <c r="ET831" s="4"/>
      <c r="EU831" s="4"/>
      <c r="EV831" s="4"/>
      <c r="EW831" s="4"/>
      <c r="EX831" s="4"/>
      <c r="EY831" s="4"/>
      <c r="EZ831" s="4"/>
      <c r="FA831" s="4"/>
      <c r="FB831" s="4"/>
      <c r="FC831" s="4"/>
      <c r="FD831" s="4"/>
      <c r="FE831" s="4"/>
      <c r="FF831" s="4"/>
      <c r="FG831" s="4"/>
      <c r="FH831" s="4"/>
    </row>
    <row r="832" spans="4:164" s="6" customFormat="1" x14ac:dyDescent="0.3">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4"/>
      <c r="AH832" s="4"/>
      <c r="AI832" s="4"/>
      <c r="AJ832" s="4"/>
      <c r="AK832" s="4"/>
      <c r="AL832" s="4"/>
      <c r="AM832" s="4"/>
      <c r="AN832" s="4"/>
      <c r="AO832" s="4"/>
      <c r="AP832" s="4"/>
      <c r="AQ832" s="4"/>
      <c r="AR832" s="4"/>
      <c r="AS832" s="4"/>
      <c r="AT832" s="4"/>
      <c r="AU832" s="4"/>
      <c r="AV832" s="4"/>
      <c r="AW832" s="4"/>
      <c r="AX832" s="4"/>
      <c r="AY832" s="4"/>
      <c r="AZ832" s="4"/>
      <c r="BA832" s="4"/>
      <c r="BB832" s="4"/>
      <c r="BC832" s="4"/>
      <c r="BD832" s="4"/>
      <c r="BE832" s="4"/>
      <c r="BF832" s="4"/>
      <c r="BG832" s="4"/>
      <c r="BH832" s="4"/>
      <c r="BI832" s="4"/>
      <c r="BJ832" s="4"/>
      <c r="BK832" s="4"/>
      <c r="BL832" s="4"/>
      <c r="BM832" s="4"/>
      <c r="BN832" s="4"/>
      <c r="BO832" s="4"/>
      <c r="BP832" s="4"/>
      <c r="BQ832" s="4"/>
      <c r="BR832" s="4"/>
      <c r="BS832" s="4"/>
      <c r="BT832" s="4"/>
      <c r="BU832" s="4"/>
      <c r="BV832" s="4"/>
      <c r="BW832" s="4"/>
      <c r="BX832" s="4"/>
      <c r="BY832" s="4"/>
      <c r="BZ832" s="4"/>
      <c r="CA832" s="4"/>
      <c r="CB832" s="4"/>
      <c r="CC832" s="4"/>
      <c r="CD832" s="4"/>
      <c r="CE832" s="4"/>
      <c r="CF832" s="4"/>
      <c r="CG832" s="4"/>
      <c r="CH832" s="4"/>
      <c r="CI832" s="4"/>
      <c r="CJ832" s="4"/>
      <c r="CK832" s="4"/>
      <c r="CL832" s="4"/>
      <c r="CM832" s="4"/>
      <c r="CN832" s="4"/>
      <c r="CO832" s="4"/>
      <c r="CP832" s="4"/>
      <c r="CQ832" s="4"/>
      <c r="CR832" s="4"/>
      <c r="CS832" s="4"/>
      <c r="CT832" s="4"/>
      <c r="CU832" s="4"/>
      <c r="CV832" s="4"/>
      <c r="CW832" s="4"/>
      <c r="CX832" s="4"/>
      <c r="CY832" s="4"/>
      <c r="CZ832" s="4"/>
      <c r="DA832" s="4"/>
      <c r="DB832" s="4"/>
      <c r="DC832" s="4"/>
      <c r="DD832" s="4"/>
      <c r="DE832" s="4"/>
      <c r="DF832" s="4"/>
      <c r="DG832" s="4"/>
      <c r="DH832" s="4"/>
      <c r="DI832" s="4"/>
      <c r="DJ832" s="4"/>
      <c r="DK832" s="4"/>
      <c r="DL832" s="4"/>
      <c r="DM832" s="4"/>
      <c r="DN832" s="4"/>
      <c r="DO832" s="4"/>
      <c r="DP832" s="4"/>
      <c r="DQ832" s="4"/>
      <c r="DR832" s="4"/>
      <c r="DS832" s="4"/>
      <c r="DT832" s="4"/>
      <c r="DU832" s="4"/>
      <c r="DV832" s="4"/>
      <c r="DW832" s="4"/>
      <c r="DX832" s="4"/>
      <c r="DY832" s="4"/>
      <c r="DZ832" s="4"/>
      <c r="EA832" s="4"/>
      <c r="EB832" s="4"/>
      <c r="EC832" s="4"/>
      <c r="ED832" s="4"/>
      <c r="EE832" s="4"/>
      <c r="EF832" s="4"/>
      <c r="EG832" s="4"/>
      <c r="EH832" s="4"/>
      <c r="EI832" s="4"/>
      <c r="EJ832" s="4"/>
      <c r="EK832" s="4"/>
      <c r="EL832" s="4"/>
      <c r="EM832" s="4"/>
      <c r="EN832" s="4"/>
      <c r="EO832" s="4"/>
      <c r="EP832" s="4"/>
      <c r="EQ832" s="4"/>
      <c r="ER832" s="4"/>
      <c r="ES832" s="4"/>
      <c r="ET832" s="4"/>
      <c r="EU832" s="4"/>
      <c r="EV832" s="4"/>
      <c r="EW832" s="4"/>
      <c r="EX832" s="4"/>
      <c r="EY832" s="4"/>
      <c r="EZ832" s="4"/>
      <c r="FA832" s="4"/>
      <c r="FB832" s="4"/>
      <c r="FC832" s="4"/>
      <c r="FD832" s="4"/>
      <c r="FE832" s="4"/>
      <c r="FF832" s="4"/>
      <c r="FG832" s="4"/>
      <c r="FH832" s="4"/>
    </row>
    <row r="833" spans="4:164" s="6" customFormat="1" x14ac:dyDescent="0.3">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4"/>
      <c r="AH833" s="4"/>
      <c r="AI833" s="4"/>
      <c r="AJ833" s="4"/>
      <c r="AK833" s="4"/>
      <c r="AL833" s="4"/>
      <c r="AM833" s="4"/>
      <c r="AN833" s="4"/>
      <c r="AO833" s="4"/>
      <c r="AP833" s="4"/>
      <c r="AQ833" s="4"/>
      <c r="AR833" s="4"/>
      <c r="AS833" s="4"/>
      <c r="AT833" s="4"/>
      <c r="AU833" s="4"/>
      <c r="AV833" s="4"/>
      <c r="AW833" s="4"/>
      <c r="AX833" s="4"/>
      <c r="AY833" s="4"/>
      <c r="AZ833" s="4"/>
      <c r="BA833" s="4"/>
      <c r="BB833" s="4"/>
      <c r="BC833" s="4"/>
      <c r="BD833" s="4"/>
      <c r="BE833" s="4"/>
      <c r="BF833" s="4"/>
      <c r="BG833" s="4"/>
      <c r="BH833" s="4"/>
      <c r="BI833" s="4"/>
      <c r="BJ833" s="4"/>
      <c r="BK833" s="4"/>
      <c r="BL833" s="4"/>
      <c r="BM833" s="4"/>
      <c r="BN833" s="4"/>
      <c r="BO833" s="4"/>
      <c r="BP833" s="4"/>
      <c r="BQ833" s="4"/>
      <c r="BR833" s="4"/>
      <c r="BS833" s="4"/>
      <c r="BT833" s="4"/>
      <c r="BU833" s="4"/>
      <c r="BV833" s="4"/>
      <c r="BW833" s="4"/>
      <c r="BX833" s="4"/>
      <c r="BY833" s="4"/>
      <c r="BZ833" s="4"/>
      <c r="CA833" s="4"/>
      <c r="CB833" s="4"/>
      <c r="CC833" s="4"/>
      <c r="CD833" s="4"/>
      <c r="CE833" s="4"/>
      <c r="CF833" s="4"/>
      <c r="CG833" s="4"/>
      <c r="CH833" s="4"/>
      <c r="CI833" s="4"/>
      <c r="CJ833" s="4"/>
      <c r="CK833" s="4"/>
      <c r="CL833" s="4"/>
      <c r="CM833" s="4"/>
      <c r="CN833" s="4"/>
      <c r="CO833" s="4"/>
      <c r="CP833" s="4"/>
      <c r="CQ833" s="4"/>
      <c r="CR833" s="4"/>
      <c r="CS833" s="4"/>
      <c r="CT833" s="4"/>
      <c r="CU833" s="4"/>
      <c r="CV833" s="4"/>
      <c r="CW833" s="4"/>
      <c r="CX833" s="4"/>
      <c r="CY833" s="4"/>
      <c r="CZ833" s="4"/>
      <c r="DA833" s="4"/>
      <c r="DB833" s="4"/>
      <c r="DC833" s="4"/>
      <c r="DD833" s="4"/>
      <c r="DE833" s="4"/>
      <c r="DF833" s="4"/>
      <c r="DG833" s="4"/>
      <c r="DH833" s="4"/>
      <c r="DI833" s="4"/>
      <c r="DJ833" s="4"/>
      <c r="DK833" s="4"/>
      <c r="DL833" s="4"/>
      <c r="DM833" s="4"/>
      <c r="DN833" s="4"/>
      <c r="DO833" s="4"/>
      <c r="DP833" s="4"/>
      <c r="DQ833" s="4"/>
      <c r="DR833" s="4"/>
      <c r="DS833" s="4"/>
      <c r="DT833" s="4"/>
      <c r="DU833" s="4"/>
      <c r="DV833" s="4"/>
      <c r="DW833" s="4"/>
      <c r="DX833" s="4"/>
      <c r="DY833" s="4"/>
      <c r="DZ833" s="4"/>
      <c r="EA833" s="4"/>
      <c r="EB833" s="4"/>
      <c r="EC833" s="4"/>
      <c r="ED833" s="4"/>
      <c r="EE833" s="4"/>
      <c r="EF833" s="4"/>
      <c r="EG833" s="4"/>
      <c r="EH833" s="4"/>
      <c r="EI833" s="4"/>
      <c r="EJ833" s="4"/>
      <c r="EK833" s="4"/>
      <c r="EL833" s="4"/>
      <c r="EM833" s="4"/>
      <c r="EN833" s="4"/>
      <c r="EO833" s="4"/>
      <c r="EP833" s="4"/>
      <c r="EQ833" s="4"/>
      <c r="ER833" s="4"/>
      <c r="ES833" s="4"/>
      <c r="ET833" s="4"/>
      <c r="EU833" s="4"/>
      <c r="EV833" s="4"/>
      <c r="EW833" s="4"/>
      <c r="EX833" s="4"/>
      <c r="EY833" s="4"/>
      <c r="EZ833" s="4"/>
      <c r="FA833" s="4"/>
      <c r="FB833" s="4"/>
      <c r="FC833" s="4"/>
      <c r="FD833" s="4"/>
      <c r="FE833" s="4"/>
      <c r="FF833" s="4"/>
      <c r="FG833" s="4"/>
      <c r="FH833" s="4"/>
    </row>
    <row r="834" spans="4:164" s="6" customFormat="1" x14ac:dyDescent="0.3">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4"/>
      <c r="AH834" s="4"/>
      <c r="AI834" s="4"/>
      <c r="AJ834" s="4"/>
      <c r="AK834" s="4"/>
      <c r="AL834" s="4"/>
      <c r="AM834" s="4"/>
      <c r="AN834" s="4"/>
      <c r="AO834" s="4"/>
      <c r="AP834" s="4"/>
      <c r="AQ834" s="4"/>
      <c r="AR834" s="4"/>
      <c r="AS834" s="4"/>
      <c r="AT834" s="4"/>
      <c r="AU834" s="4"/>
      <c r="AV834" s="4"/>
      <c r="AW834" s="4"/>
      <c r="AX834" s="4"/>
      <c r="AY834" s="4"/>
      <c r="AZ834" s="4"/>
      <c r="BA834" s="4"/>
      <c r="BB834" s="4"/>
      <c r="BC834" s="4"/>
      <c r="BD834" s="4"/>
      <c r="BE834" s="4"/>
      <c r="BF834" s="4"/>
      <c r="BG834" s="4"/>
      <c r="BH834" s="4"/>
      <c r="BI834" s="4"/>
      <c r="BJ834" s="4"/>
      <c r="BK834" s="4"/>
      <c r="BL834" s="4"/>
      <c r="BM834" s="4"/>
      <c r="BN834" s="4"/>
      <c r="BO834" s="4"/>
      <c r="BP834" s="4"/>
      <c r="BQ834" s="4"/>
      <c r="BR834" s="4"/>
      <c r="BS834" s="4"/>
      <c r="BT834" s="4"/>
      <c r="BU834" s="4"/>
      <c r="BV834" s="4"/>
      <c r="BW834" s="4"/>
      <c r="BX834" s="4"/>
      <c r="BY834" s="4"/>
      <c r="BZ834" s="4"/>
      <c r="CA834" s="4"/>
      <c r="CB834" s="4"/>
      <c r="CC834" s="4"/>
      <c r="CD834" s="4"/>
      <c r="CE834" s="4"/>
      <c r="CF834" s="4"/>
      <c r="CG834" s="4"/>
      <c r="CH834" s="4"/>
      <c r="CI834" s="4"/>
      <c r="CJ834" s="4"/>
      <c r="CK834" s="4"/>
      <c r="CL834" s="4"/>
      <c r="CM834" s="4"/>
      <c r="CN834" s="4"/>
      <c r="CO834" s="4"/>
      <c r="CP834" s="4"/>
      <c r="CQ834" s="4"/>
      <c r="CR834" s="4"/>
      <c r="CS834" s="4"/>
      <c r="CT834" s="4"/>
      <c r="CU834" s="4"/>
      <c r="CV834" s="4"/>
      <c r="CW834" s="4"/>
      <c r="CX834" s="4"/>
      <c r="CY834" s="4"/>
      <c r="CZ834" s="4"/>
      <c r="DA834" s="4"/>
      <c r="DB834" s="4"/>
      <c r="DC834" s="4"/>
      <c r="DD834" s="4"/>
      <c r="DE834" s="4"/>
      <c r="DF834" s="4"/>
      <c r="DG834" s="4"/>
      <c r="DH834" s="4"/>
      <c r="DI834" s="4"/>
      <c r="DJ834" s="4"/>
      <c r="DK834" s="4"/>
      <c r="DL834" s="4"/>
      <c r="DM834" s="4"/>
      <c r="DN834" s="4"/>
      <c r="DO834" s="4"/>
      <c r="DP834" s="4"/>
      <c r="DQ834" s="4"/>
      <c r="DR834" s="4"/>
      <c r="DS834" s="4"/>
      <c r="DT834" s="4"/>
      <c r="DU834" s="4"/>
      <c r="DV834" s="4"/>
      <c r="DW834" s="4"/>
      <c r="DX834" s="4"/>
      <c r="DY834" s="4"/>
      <c r="DZ834" s="4"/>
      <c r="EA834" s="4"/>
      <c r="EB834" s="4"/>
      <c r="EC834" s="4"/>
      <c r="ED834" s="4"/>
      <c r="EE834" s="4"/>
      <c r="EF834" s="4"/>
      <c r="EG834" s="4"/>
      <c r="EH834" s="4"/>
      <c r="EI834" s="4"/>
      <c r="EJ834" s="4"/>
      <c r="EK834" s="4"/>
      <c r="EL834" s="4"/>
      <c r="EM834" s="4"/>
      <c r="EN834" s="4"/>
      <c r="EO834" s="4"/>
      <c r="EP834" s="4"/>
      <c r="EQ834" s="4"/>
      <c r="ER834" s="4"/>
      <c r="ES834" s="4"/>
      <c r="ET834" s="4"/>
      <c r="EU834" s="4"/>
      <c r="EV834" s="4"/>
      <c r="EW834" s="4"/>
      <c r="EX834" s="4"/>
      <c r="EY834" s="4"/>
      <c r="EZ834" s="4"/>
      <c r="FA834" s="4"/>
      <c r="FB834" s="4"/>
      <c r="FC834" s="4"/>
      <c r="FD834" s="4"/>
      <c r="FE834" s="4"/>
      <c r="FF834" s="4"/>
      <c r="FG834" s="4"/>
      <c r="FH834" s="4"/>
    </row>
    <row r="835" spans="4:164" s="6" customFormat="1" x14ac:dyDescent="0.3">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4"/>
      <c r="AH835" s="4"/>
      <c r="AI835" s="4"/>
      <c r="AJ835" s="4"/>
      <c r="AK835" s="4"/>
      <c r="AL835" s="4"/>
      <c r="AM835" s="4"/>
      <c r="AN835" s="4"/>
      <c r="AO835" s="4"/>
      <c r="AP835" s="4"/>
      <c r="AQ835" s="4"/>
      <c r="AR835" s="4"/>
      <c r="AS835" s="4"/>
      <c r="AT835" s="4"/>
      <c r="AU835" s="4"/>
      <c r="AV835" s="4"/>
      <c r="AW835" s="4"/>
      <c r="AX835" s="4"/>
      <c r="AY835" s="4"/>
      <c r="AZ835" s="4"/>
      <c r="BA835" s="4"/>
      <c r="BB835" s="4"/>
      <c r="BC835" s="4"/>
      <c r="BD835" s="4"/>
      <c r="BE835" s="4"/>
      <c r="BF835" s="4"/>
      <c r="BG835" s="4"/>
      <c r="BH835" s="4"/>
      <c r="BI835" s="4"/>
      <c r="BJ835" s="4"/>
      <c r="BK835" s="4"/>
      <c r="BL835" s="4"/>
      <c r="BM835" s="4"/>
      <c r="BN835" s="4"/>
      <c r="BO835" s="4"/>
      <c r="BP835" s="4"/>
      <c r="BQ835" s="4"/>
      <c r="BR835" s="4"/>
      <c r="BS835" s="4"/>
      <c r="BT835" s="4"/>
      <c r="BU835" s="4"/>
      <c r="BV835" s="4"/>
      <c r="BW835" s="4"/>
      <c r="BX835" s="4"/>
      <c r="BY835" s="4"/>
      <c r="BZ835" s="4"/>
      <c r="CA835" s="4"/>
      <c r="CB835" s="4"/>
      <c r="CC835" s="4"/>
      <c r="CD835" s="4"/>
      <c r="CE835" s="4"/>
      <c r="CF835" s="4"/>
      <c r="CG835" s="4"/>
      <c r="CH835" s="4"/>
      <c r="CI835" s="4"/>
      <c r="CJ835" s="4"/>
      <c r="CK835" s="4"/>
      <c r="CL835" s="4"/>
      <c r="CM835" s="4"/>
      <c r="CN835" s="4"/>
      <c r="CO835" s="4"/>
      <c r="CP835" s="4"/>
      <c r="CQ835" s="4"/>
      <c r="CR835" s="4"/>
      <c r="CS835" s="4"/>
      <c r="CT835" s="4"/>
      <c r="CU835" s="4"/>
      <c r="CV835" s="4"/>
      <c r="CW835" s="4"/>
      <c r="CX835" s="4"/>
      <c r="CY835" s="4"/>
      <c r="CZ835" s="4"/>
      <c r="DA835" s="4"/>
      <c r="DB835" s="4"/>
      <c r="DC835" s="4"/>
      <c r="DD835" s="4"/>
      <c r="DE835" s="4"/>
      <c r="DF835" s="4"/>
      <c r="DG835" s="4"/>
      <c r="DH835" s="4"/>
      <c r="DI835" s="4"/>
      <c r="DJ835" s="4"/>
      <c r="DK835" s="4"/>
      <c r="DL835" s="4"/>
      <c r="DM835" s="4"/>
      <c r="DN835" s="4"/>
      <c r="DO835" s="4"/>
      <c r="DP835" s="4"/>
      <c r="DQ835" s="4"/>
      <c r="DR835" s="4"/>
      <c r="DS835" s="4"/>
      <c r="DT835" s="4"/>
      <c r="DU835" s="4"/>
      <c r="DV835" s="4"/>
      <c r="DW835" s="4"/>
      <c r="DX835" s="4"/>
      <c r="DY835" s="4"/>
      <c r="DZ835" s="4"/>
      <c r="EA835" s="4"/>
      <c r="EB835" s="4"/>
      <c r="EC835" s="4"/>
      <c r="ED835" s="4"/>
      <c r="EE835" s="4"/>
      <c r="EF835" s="4"/>
      <c r="EG835" s="4"/>
      <c r="EH835" s="4"/>
      <c r="EI835" s="4"/>
      <c r="EJ835" s="4"/>
      <c r="EK835" s="4"/>
      <c r="EL835" s="4"/>
      <c r="EM835" s="4"/>
      <c r="EN835" s="4"/>
      <c r="EO835" s="4"/>
      <c r="EP835" s="4"/>
      <c r="EQ835" s="4"/>
      <c r="ER835" s="4"/>
      <c r="ES835" s="4"/>
      <c r="ET835" s="4"/>
      <c r="EU835" s="4"/>
      <c r="EV835" s="4"/>
      <c r="EW835" s="4"/>
      <c r="EX835" s="4"/>
      <c r="EY835" s="4"/>
      <c r="EZ835" s="4"/>
      <c r="FA835" s="4"/>
      <c r="FB835" s="4"/>
      <c r="FC835" s="4"/>
      <c r="FD835" s="4"/>
      <c r="FE835" s="4"/>
      <c r="FF835" s="4"/>
      <c r="FG835" s="4"/>
      <c r="FH835" s="4"/>
    </row>
    <row r="836" spans="4:164" s="6" customFormat="1" x14ac:dyDescent="0.3">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c r="AX836" s="4"/>
      <c r="AY836" s="4"/>
      <c r="AZ836" s="4"/>
      <c r="BA836" s="4"/>
      <c r="BB836" s="4"/>
      <c r="BC836" s="4"/>
      <c r="BD836" s="4"/>
      <c r="BE836" s="4"/>
      <c r="BF836" s="4"/>
      <c r="BG836" s="4"/>
      <c r="BH836" s="4"/>
      <c r="BI836" s="4"/>
      <c r="BJ836" s="4"/>
      <c r="BK836" s="4"/>
      <c r="BL836" s="4"/>
      <c r="BM836" s="4"/>
      <c r="BN836" s="4"/>
      <c r="BO836" s="4"/>
      <c r="BP836" s="4"/>
      <c r="BQ836" s="4"/>
      <c r="BR836" s="4"/>
      <c r="BS836" s="4"/>
      <c r="BT836" s="4"/>
      <c r="BU836" s="4"/>
      <c r="BV836" s="4"/>
      <c r="BW836" s="4"/>
      <c r="BX836" s="4"/>
      <c r="BY836" s="4"/>
      <c r="BZ836" s="4"/>
      <c r="CA836" s="4"/>
      <c r="CB836" s="4"/>
      <c r="CC836" s="4"/>
      <c r="CD836" s="4"/>
      <c r="CE836" s="4"/>
      <c r="CF836" s="4"/>
      <c r="CG836" s="4"/>
      <c r="CH836" s="4"/>
      <c r="CI836" s="4"/>
      <c r="CJ836" s="4"/>
      <c r="CK836" s="4"/>
      <c r="CL836" s="4"/>
      <c r="CM836" s="4"/>
      <c r="CN836" s="4"/>
      <c r="CO836" s="4"/>
      <c r="CP836" s="4"/>
      <c r="CQ836" s="4"/>
      <c r="CR836" s="4"/>
      <c r="CS836" s="4"/>
      <c r="CT836" s="4"/>
      <c r="CU836" s="4"/>
      <c r="CV836" s="4"/>
      <c r="CW836" s="4"/>
      <c r="CX836" s="4"/>
      <c r="CY836" s="4"/>
      <c r="CZ836" s="4"/>
      <c r="DA836" s="4"/>
      <c r="DB836" s="4"/>
      <c r="DC836" s="4"/>
      <c r="DD836" s="4"/>
      <c r="DE836" s="4"/>
      <c r="DF836" s="4"/>
      <c r="DG836" s="4"/>
      <c r="DH836" s="4"/>
      <c r="DI836" s="4"/>
      <c r="DJ836" s="4"/>
      <c r="DK836" s="4"/>
      <c r="DL836" s="4"/>
      <c r="DM836" s="4"/>
      <c r="DN836" s="4"/>
      <c r="DO836" s="4"/>
      <c r="DP836" s="4"/>
      <c r="DQ836" s="4"/>
      <c r="DR836" s="4"/>
      <c r="DS836" s="4"/>
      <c r="DT836" s="4"/>
      <c r="DU836" s="4"/>
      <c r="DV836" s="4"/>
      <c r="DW836" s="4"/>
      <c r="DX836" s="4"/>
      <c r="DY836" s="4"/>
      <c r="DZ836" s="4"/>
      <c r="EA836" s="4"/>
      <c r="EB836" s="4"/>
      <c r="EC836" s="4"/>
      <c r="ED836" s="4"/>
      <c r="EE836" s="4"/>
      <c r="EF836" s="4"/>
      <c r="EG836" s="4"/>
      <c r="EH836" s="4"/>
      <c r="EI836" s="4"/>
      <c r="EJ836" s="4"/>
      <c r="EK836" s="4"/>
      <c r="EL836" s="4"/>
      <c r="EM836" s="4"/>
      <c r="EN836" s="4"/>
      <c r="EO836" s="4"/>
      <c r="EP836" s="4"/>
      <c r="EQ836" s="4"/>
      <c r="ER836" s="4"/>
      <c r="ES836" s="4"/>
      <c r="ET836" s="4"/>
      <c r="EU836" s="4"/>
      <c r="EV836" s="4"/>
      <c r="EW836" s="4"/>
      <c r="EX836" s="4"/>
      <c r="EY836" s="4"/>
      <c r="EZ836" s="4"/>
      <c r="FA836" s="4"/>
      <c r="FB836" s="4"/>
      <c r="FC836" s="4"/>
      <c r="FD836" s="4"/>
      <c r="FE836" s="4"/>
      <c r="FF836" s="4"/>
      <c r="FG836" s="4"/>
      <c r="FH836" s="4"/>
    </row>
    <row r="837" spans="4:164" s="6" customFormat="1" x14ac:dyDescent="0.3">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4"/>
      <c r="AH837" s="4"/>
      <c r="AI837" s="4"/>
      <c r="AJ837" s="4"/>
      <c r="AK837" s="4"/>
      <c r="AL837" s="4"/>
      <c r="AM837" s="4"/>
      <c r="AN837" s="4"/>
      <c r="AO837" s="4"/>
      <c r="AP837" s="4"/>
      <c r="AQ837" s="4"/>
      <c r="AR837" s="4"/>
      <c r="AS837" s="4"/>
      <c r="AT837" s="4"/>
      <c r="AU837" s="4"/>
      <c r="AV837" s="4"/>
      <c r="AW837" s="4"/>
      <c r="AX837" s="4"/>
      <c r="AY837" s="4"/>
      <c r="AZ837" s="4"/>
      <c r="BA837" s="4"/>
      <c r="BB837" s="4"/>
      <c r="BC837" s="4"/>
      <c r="BD837" s="4"/>
      <c r="BE837" s="4"/>
      <c r="BF837" s="4"/>
      <c r="BG837" s="4"/>
      <c r="BH837" s="4"/>
      <c r="BI837" s="4"/>
      <c r="BJ837" s="4"/>
      <c r="BK837" s="4"/>
      <c r="BL837" s="4"/>
      <c r="BM837" s="4"/>
      <c r="BN837" s="4"/>
      <c r="BO837" s="4"/>
      <c r="BP837" s="4"/>
      <c r="BQ837" s="4"/>
      <c r="BR837" s="4"/>
      <c r="BS837" s="4"/>
      <c r="BT837" s="4"/>
      <c r="BU837" s="4"/>
      <c r="BV837" s="4"/>
      <c r="BW837" s="4"/>
      <c r="BX837" s="4"/>
      <c r="BY837" s="4"/>
      <c r="BZ837" s="4"/>
      <c r="CA837" s="4"/>
      <c r="CB837" s="4"/>
      <c r="CC837" s="4"/>
      <c r="CD837" s="4"/>
      <c r="CE837" s="4"/>
      <c r="CF837" s="4"/>
      <c r="CG837" s="4"/>
      <c r="CH837" s="4"/>
      <c r="CI837" s="4"/>
      <c r="CJ837" s="4"/>
      <c r="CK837" s="4"/>
      <c r="CL837" s="4"/>
      <c r="CM837" s="4"/>
      <c r="CN837" s="4"/>
      <c r="CO837" s="4"/>
      <c r="CP837" s="4"/>
      <c r="CQ837" s="4"/>
      <c r="CR837" s="4"/>
      <c r="CS837" s="4"/>
      <c r="CT837" s="4"/>
      <c r="CU837" s="4"/>
      <c r="CV837" s="4"/>
      <c r="CW837" s="4"/>
      <c r="CX837" s="4"/>
      <c r="CY837" s="4"/>
      <c r="CZ837" s="4"/>
      <c r="DA837" s="4"/>
      <c r="DB837" s="4"/>
      <c r="DC837" s="4"/>
      <c r="DD837" s="4"/>
      <c r="DE837" s="4"/>
      <c r="DF837" s="4"/>
      <c r="DG837" s="4"/>
      <c r="DH837" s="4"/>
      <c r="DI837" s="4"/>
      <c r="DJ837" s="4"/>
      <c r="DK837" s="4"/>
      <c r="DL837" s="4"/>
      <c r="DM837" s="4"/>
      <c r="DN837" s="4"/>
      <c r="DO837" s="4"/>
      <c r="DP837" s="4"/>
      <c r="DQ837" s="4"/>
      <c r="DR837" s="4"/>
      <c r="DS837" s="4"/>
      <c r="DT837" s="4"/>
      <c r="DU837" s="4"/>
      <c r="DV837" s="4"/>
      <c r="DW837" s="4"/>
      <c r="DX837" s="4"/>
      <c r="DY837" s="4"/>
      <c r="DZ837" s="4"/>
      <c r="EA837" s="4"/>
      <c r="EB837" s="4"/>
      <c r="EC837" s="4"/>
      <c r="ED837" s="4"/>
      <c r="EE837" s="4"/>
      <c r="EF837" s="4"/>
      <c r="EG837" s="4"/>
      <c r="EH837" s="4"/>
      <c r="EI837" s="4"/>
      <c r="EJ837" s="4"/>
      <c r="EK837" s="4"/>
      <c r="EL837" s="4"/>
      <c r="EM837" s="4"/>
      <c r="EN837" s="4"/>
      <c r="EO837" s="4"/>
      <c r="EP837" s="4"/>
      <c r="EQ837" s="4"/>
      <c r="ER837" s="4"/>
      <c r="ES837" s="4"/>
      <c r="ET837" s="4"/>
      <c r="EU837" s="4"/>
      <c r="EV837" s="4"/>
      <c r="EW837" s="4"/>
      <c r="EX837" s="4"/>
      <c r="EY837" s="4"/>
      <c r="EZ837" s="4"/>
      <c r="FA837" s="4"/>
      <c r="FB837" s="4"/>
      <c r="FC837" s="4"/>
      <c r="FD837" s="4"/>
      <c r="FE837" s="4"/>
      <c r="FF837" s="4"/>
      <c r="FG837" s="4"/>
      <c r="FH837" s="4"/>
    </row>
    <row r="838" spans="4:164" s="6" customFormat="1" x14ac:dyDescent="0.3">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4"/>
      <c r="AH838" s="4"/>
      <c r="AI838" s="4"/>
      <c r="AJ838" s="4"/>
      <c r="AK838" s="4"/>
      <c r="AL838" s="4"/>
      <c r="AM838" s="4"/>
      <c r="AN838" s="4"/>
      <c r="AO838" s="4"/>
      <c r="AP838" s="4"/>
      <c r="AQ838" s="4"/>
      <c r="AR838" s="4"/>
      <c r="AS838" s="4"/>
      <c r="AT838" s="4"/>
      <c r="AU838" s="4"/>
      <c r="AV838" s="4"/>
      <c r="AW838" s="4"/>
      <c r="AX838" s="4"/>
      <c r="AY838" s="4"/>
      <c r="AZ838" s="4"/>
      <c r="BA838" s="4"/>
      <c r="BB838" s="4"/>
      <c r="BC838" s="4"/>
      <c r="BD838" s="4"/>
      <c r="BE838" s="4"/>
      <c r="BF838" s="4"/>
      <c r="BG838" s="4"/>
      <c r="BH838" s="4"/>
      <c r="BI838" s="4"/>
      <c r="BJ838" s="4"/>
      <c r="BK838" s="4"/>
      <c r="BL838" s="4"/>
      <c r="BM838" s="4"/>
      <c r="BN838" s="4"/>
      <c r="BO838" s="4"/>
      <c r="BP838" s="4"/>
      <c r="BQ838" s="4"/>
      <c r="BR838" s="4"/>
      <c r="BS838" s="4"/>
      <c r="BT838" s="4"/>
      <c r="BU838" s="4"/>
      <c r="BV838" s="4"/>
      <c r="BW838" s="4"/>
      <c r="BX838" s="4"/>
      <c r="BY838" s="4"/>
      <c r="BZ838" s="4"/>
      <c r="CA838" s="4"/>
      <c r="CB838" s="4"/>
      <c r="CC838" s="4"/>
      <c r="CD838" s="4"/>
      <c r="CE838" s="4"/>
      <c r="CF838" s="4"/>
      <c r="CG838" s="4"/>
      <c r="CH838" s="4"/>
      <c r="CI838" s="4"/>
      <c r="CJ838" s="4"/>
      <c r="CK838" s="4"/>
      <c r="CL838" s="4"/>
      <c r="CM838" s="4"/>
      <c r="CN838" s="4"/>
      <c r="CO838" s="4"/>
      <c r="CP838" s="4"/>
      <c r="CQ838" s="4"/>
      <c r="CR838" s="4"/>
      <c r="CS838" s="4"/>
      <c r="CT838" s="4"/>
      <c r="CU838" s="4"/>
      <c r="CV838" s="4"/>
      <c r="CW838" s="4"/>
      <c r="CX838" s="4"/>
      <c r="CY838" s="4"/>
      <c r="CZ838" s="4"/>
      <c r="DA838" s="4"/>
      <c r="DB838" s="4"/>
      <c r="DC838" s="4"/>
      <c r="DD838" s="4"/>
      <c r="DE838" s="4"/>
      <c r="DF838" s="4"/>
      <c r="DG838" s="4"/>
      <c r="DH838" s="4"/>
      <c r="DI838" s="4"/>
      <c r="DJ838" s="4"/>
      <c r="DK838" s="4"/>
      <c r="DL838" s="4"/>
      <c r="DM838" s="4"/>
      <c r="DN838" s="4"/>
      <c r="DO838" s="4"/>
      <c r="DP838" s="4"/>
      <c r="DQ838" s="4"/>
      <c r="DR838" s="4"/>
      <c r="DS838" s="4"/>
      <c r="DT838" s="4"/>
      <c r="DU838" s="4"/>
      <c r="DV838" s="4"/>
      <c r="DW838" s="4"/>
      <c r="DX838" s="4"/>
      <c r="DY838" s="4"/>
      <c r="DZ838" s="4"/>
      <c r="EA838" s="4"/>
      <c r="EB838" s="4"/>
      <c r="EC838" s="4"/>
      <c r="ED838" s="4"/>
      <c r="EE838" s="4"/>
      <c r="EF838" s="4"/>
      <c r="EG838" s="4"/>
      <c r="EH838" s="4"/>
      <c r="EI838" s="4"/>
      <c r="EJ838" s="4"/>
      <c r="EK838" s="4"/>
      <c r="EL838" s="4"/>
      <c r="EM838" s="4"/>
      <c r="EN838" s="4"/>
      <c r="EO838" s="4"/>
      <c r="EP838" s="4"/>
      <c r="EQ838" s="4"/>
      <c r="ER838" s="4"/>
      <c r="ES838" s="4"/>
      <c r="ET838" s="4"/>
      <c r="EU838" s="4"/>
      <c r="EV838" s="4"/>
      <c r="EW838" s="4"/>
      <c r="EX838" s="4"/>
      <c r="EY838" s="4"/>
      <c r="EZ838" s="4"/>
      <c r="FA838" s="4"/>
      <c r="FB838" s="4"/>
      <c r="FC838" s="4"/>
      <c r="FD838" s="4"/>
      <c r="FE838" s="4"/>
      <c r="FF838" s="4"/>
      <c r="FG838" s="4"/>
      <c r="FH838" s="4"/>
    </row>
    <row r="839" spans="4:164" s="6" customFormat="1" x14ac:dyDescent="0.3">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4"/>
      <c r="AH839" s="4"/>
      <c r="AI839" s="4"/>
      <c r="AJ839" s="4"/>
      <c r="AK839" s="4"/>
      <c r="AL839" s="4"/>
      <c r="AM839" s="4"/>
      <c r="AN839" s="4"/>
      <c r="AO839" s="4"/>
      <c r="AP839" s="4"/>
      <c r="AQ839" s="4"/>
      <c r="AR839" s="4"/>
      <c r="AS839" s="4"/>
      <c r="AT839" s="4"/>
      <c r="AU839" s="4"/>
      <c r="AV839" s="4"/>
      <c r="AW839" s="4"/>
      <c r="AX839" s="4"/>
      <c r="AY839" s="4"/>
      <c r="AZ839" s="4"/>
      <c r="BA839" s="4"/>
      <c r="BB839" s="4"/>
      <c r="BC839" s="4"/>
      <c r="BD839" s="4"/>
      <c r="BE839" s="4"/>
      <c r="BF839" s="4"/>
      <c r="BG839" s="4"/>
      <c r="BH839" s="4"/>
      <c r="BI839" s="4"/>
      <c r="BJ839" s="4"/>
      <c r="BK839" s="4"/>
      <c r="BL839" s="4"/>
      <c r="BM839" s="4"/>
      <c r="BN839" s="4"/>
      <c r="BO839" s="4"/>
      <c r="BP839" s="4"/>
      <c r="BQ839" s="4"/>
      <c r="BR839" s="4"/>
      <c r="BS839" s="4"/>
      <c r="BT839" s="4"/>
      <c r="BU839" s="4"/>
      <c r="BV839" s="4"/>
      <c r="BW839" s="4"/>
      <c r="BX839" s="4"/>
      <c r="BY839" s="4"/>
      <c r="BZ839" s="4"/>
      <c r="CA839" s="4"/>
      <c r="CB839" s="4"/>
      <c r="CC839" s="4"/>
      <c r="CD839" s="4"/>
      <c r="CE839" s="4"/>
      <c r="CF839" s="4"/>
      <c r="CG839" s="4"/>
      <c r="CH839" s="4"/>
      <c r="CI839" s="4"/>
      <c r="CJ839" s="4"/>
      <c r="CK839" s="4"/>
      <c r="CL839" s="4"/>
      <c r="CM839" s="4"/>
      <c r="CN839" s="4"/>
      <c r="CO839" s="4"/>
      <c r="CP839" s="4"/>
      <c r="CQ839" s="4"/>
      <c r="CR839" s="4"/>
      <c r="CS839" s="4"/>
      <c r="CT839" s="4"/>
      <c r="CU839" s="4"/>
      <c r="CV839" s="4"/>
      <c r="CW839" s="4"/>
      <c r="CX839" s="4"/>
      <c r="CY839" s="4"/>
      <c r="CZ839" s="4"/>
      <c r="DA839" s="4"/>
      <c r="DB839" s="4"/>
      <c r="DC839" s="4"/>
      <c r="DD839" s="4"/>
      <c r="DE839" s="4"/>
      <c r="DF839" s="4"/>
      <c r="DG839" s="4"/>
      <c r="DH839" s="4"/>
      <c r="DI839" s="4"/>
      <c r="DJ839" s="4"/>
      <c r="DK839" s="4"/>
      <c r="DL839" s="4"/>
      <c r="DM839" s="4"/>
      <c r="DN839" s="4"/>
      <c r="DO839" s="4"/>
      <c r="DP839" s="4"/>
      <c r="DQ839" s="4"/>
      <c r="DR839" s="4"/>
      <c r="DS839" s="4"/>
      <c r="DT839" s="4"/>
      <c r="DU839" s="4"/>
      <c r="DV839" s="4"/>
      <c r="DW839" s="4"/>
      <c r="DX839" s="4"/>
      <c r="DY839" s="4"/>
      <c r="DZ839" s="4"/>
      <c r="EA839" s="4"/>
      <c r="EB839" s="4"/>
      <c r="EC839" s="4"/>
      <c r="ED839" s="4"/>
      <c r="EE839" s="4"/>
      <c r="EF839" s="4"/>
      <c r="EG839" s="4"/>
      <c r="EH839" s="4"/>
      <c r="EI839" s="4"/>
      <c r="EJ839" s="4"/>
      <c r="EK839" s="4"/>
      <c r="EL839" s="4"/>
      <c r="EM839" s="4"/>
      <c r="EN839" s="4"/>
      <c r="EO839" s="4"/>
      <c r="EP839" s="4"/>
      <c r="EQ839" s="4"/>
      <c r="ER839" s="4"/>
      <c r="ES839" s="4"/>
      <c r="ET839" s="4"/>
      <c r="EU839" s="4"/>
      <c r="EV839" s="4"/>
      <c r="EW839" s="4"/>
      <c r="EX839" s="4"/>
      <c r="EY839" s="4"/>
      <c r="EZ839" s="4"/>
      <c r="FA839" s="4"/>
      <c r="FB839" s="4"/>
      <c r="FC839" s="4"/>
      <c r="FD839" s="4"/>
      <c r="FE839" s="4"/>
      <c r="FF839" s="4"/>
      <c r="FG839" s="4"/>
      <c r="FH839" s="4"/>
    </row>
    <row r="840" spans="4:164" s="6" customFormat="1" x14ac:dyDescent="0.3">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4"/>
      <c r="AH840" s="4"/>
      <c r="AI840" s="4"/>
      <c r="AJ840" s="4"/>
      <c r="AK840" s="4"/>
      <c r="AL840" s="4"/>
      <c r="AM840" s="4"/>
      <c r="AN840" s="4"/>
      <c r="AO840" s="4"/>
      <c r="AP840" s="4"/>
      <c r="AQ840" s="4"/>
      <c r="AR840" s="4"/>
      <c r="AS840" s="4"/>
      <c r="AT840" s="4"/>
      <c r="AU840" s="4"/>
      <c r="AV840" s="4"/>
      <c r="AW840" s="4"/>
      <c r="AX840" s="4"/>
      <c r="AY840" s="4"/>
      <c r="AZ840" s="4"/>
      <c r="BA840" s="4"/>
      <c r="BB840" s="4"/>
      <c r="BC840" s="4"/>
      <c r="BD840" s="4"/>
      <c r="BE840" s="4"/>
      <c r="BF840" s="4"/>
      <c r="BG840" s="4"/>
      <c r="BH840" s="4"/>
      <c r="BI840" s="4"/>
      <c r="BJ840" s="4"/>
      <c r="BK840" s="4"/>
      <c r="BL840" s="4"/>
      <c r="BM840" s="4"/>
      <c r="BN840" s="4"/>
      <c r="BO840" s="4"/>
      <c r="BP840" s="4"/>
      <c r="BQ840" s="4"/>
      <c r="BR840" s="4"/>
      <c r="BS840" s="4"/>
      <c r="BT840" s="4"/>
      <c r="BU840" s="4"/>
      <c r="BV840" s="4"/>
      <c r="BW840" s="4"/>
      <c r="BX840" s="4"/>
      <c r="BY840" s="4"/>
      <c r="BZ840" s="4"/>
      <c r="CA840" s="4"/>
      <c r="CB840" s="4"/>
      <c r="CC840" s="4"/>
      <c r="CD840" s="4"/>
      <c r="CE840" s="4"/>
      <c r="CF840" s="4"/>
      <c r="CG840" s="4"/>
      <c r="CH840" s="4"/>
      <c r="CI840" s="4"/>
      <c r="CJ840" s="4"/>
      <c r="CK840" s="4"/>
      <c r="CL840" s="4"/>
      <c r="CM840" s="4"/>
      <c r="CN840" s="4"/>
      <c r="CO840" s="4"/>
      <c r="CP840" s="4"/>
      <c r="CQ840" s="4"/>
      <c r="CR840" s="4"/>
      <c r="CS840" s="4"/>
      <c r="CT840" s="4"/>
      <c r="CU840" s="4"/>
      <c r="CV840" s="4"/>
      <c r="CW840" s="4"/>
      <c r="CX840" s="4"/>
      <c r="CY840" s="4"/>
      <c r="CZ840" s="4"/>
      <c r="DA840" s="4"/>
      <c r="DB840" s="4"/>
      <c r="DC840" s="4"/>
      <c r="DD840" s="4"/>
      <c r="DE840" s="4"/>
      <c r="DF840" s="4"/>
      <c r="DG840" s="4"/>
      <c r="DH840" s="4"/>
      <c r="DI840" s="4"/>
      <c r="DJ840" s="4"/>
      <c r="DK840" s="4"/>
      <c r="DL840" s="4"/>
      <c r="DM840" s="4"/>
      <c r="DN840" s="4"/>
      <c r="DO840" s="4"/>
      <c r="DP840" s="4"/>
      <c r="DQ840" s="4"/>
      <c r="DR840" s="4"/>
      <c r="DS840" s="4"/>
      <c r="DT840" s="4"/>
      <c r="DU840" s="4"/>
      <c r="DV840" s="4"/>
      <c r="DW840" s="4"/>
      <c r="DX840" s="4"/>
      <c r="DY840" s="4"/>
      <c r="DZ840" s="4"/>
      <c r="EA840" s="4"/>
      <c r="EB840" s="4"/>
      <c r="EC840" s="4"/>
      <c r="ED840" s="4"/>
      <c r="EE840" s="4"/>
      <c r="EF840" s="4"/>
      <c r="EG840" s="4"/>
      <c r="EH840" s="4"/>
      <c r="EI840" s="4"/>
      <c r="EJ840" s="4"/>
      <c r="EK840" s="4"/>
      <c r="EL840" s="4"/>
      <c r="EM840" s="4"/>
      <c r="EN840" s="4"/>
      <c r="EO840" s="4"/>
      <c r="EP840" s="4"/>
      <c r="EQ840" s="4"/>
      <c r="ER840" s="4"/>
      <c r="ES840" s="4"/>
      <c r="ET840" s="4"/>
      <c r="EU840" s="4"/>
      <c r="EV840" s="4"/>
      <c r="EW840" s="4"/>
      <c r="EX840" s="4"/>
      <c r="EY840" s="4"/>
      <c r="EZ840" s="4"/>
      <c r="FA840" s="4"/>
      <c r="FB840" s="4"/>
      <c r="FC840" s="4"/>
      <c r="FD840" s="4"/>
      <c r="FE840" s="4"/>
      <c r="FF840" s="4"/>
      <c r="FG840" s="4"/>
      <c r="FH840" s="4"/>
    </row>
    <row r="841" spans="4:164" s="6" customFormat="1" x14ac:dyDescent="0.3">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4"/>
      <c r="AH841" s="4"/>
      <c r="AI841" s="4"/>
      <c r="AJ841" s="4"/>
      <c r="AK841" s="4"/>
      <c r="AL841" s="4"/>
      <c r="AM841" s="4"/>
      <c r="AN841" s="4"/>
      <c r="AO841" s="4"/>
      <c r="AP841" s="4"/>
      <c r="AQ841" s="4"/>
      <c r="AR841" s="4"/>
      <c r="AS841" s="4"/>
      <c r="AT841" s="4"/>
      <c r="AU841" s="4"/>
      <c r="AV841" s="4"/>
      <c r="AW841" s="4"/>
      <c r="AX841" s="4"/>
      <c r="AY841" s="4"/>
      <c r="AZ841" s="4"/>
      <c r="BA841" s="4"/>
      <c r="BB841" s="4"/>
      <c r="BC841" s="4"/>
      <c r="BD841" s="4"/>
      <c r="BE841" s="4"/>
      <c r="BF841" s="4"/>
      <c r="BG841" s="4"/>
      <c r="BH841" s="4"/>
      <c r="BI841" s="4"/>
      <c r="BJ841" s="4"/>
      <c r="BK841" s="4"/>
      <c r="BL841" s="4"/>
      <c r="BM841" s="4"/>
      <c r="BN841" s="4"/>
      <c r="BO841" s="4"/>
      <c r="BP841" s="4"/>
      <c r="BQ841" s="4"/>
      <c r="BR841" s="4"/>
      <c r="BS841" s="4"/>
      <c r="BT841" s="4"/>
      <c r="BU841" s="4"/>
      <c r="BV841" s="4"/>
      <c r="BW841" s="4"/>
      <c r="BX841" s="4"/>
      <c r="BY841" s="4"/>
      <c r="BZ841" s="4"/>
      <c r="CA841" s="4"/>
      <c r="CB841" s="4"/>
      <c r="CC841" s="4"/>
      <c r="CD841" s="4"/>
      <c r="CE841" s="4"/>
      <c r="CF841" s="4"/>
      <c r="CG841" s="4"/>
      <c r="CH841" s="4"/>
      <c r="CI841" s="4"/>
      <c r="CJ841" s="4"/>
      <c r="CK841" s="4"/>
      <c r="CL841" s="4"/>
      <c r="CM841" s="4"/>
      <c r="CN841" s="4"/>
      <c r="CO841" s="4"/>
      <c r="CP841" s="4"/>
      <c r="CQ841" s="4"/>
      <c r="CR841" s="4"/>
      <c r="CS841" s="4"/>
      <c r="CT841" s="4"/>
      <c r="CU841" s="4"/>
      <c r="CV841" s="4"/>
      <c r="CW841" s="4"/>
      <c r="CX841" s="4"/>
      <c r="CY841" s="4"/>
      <c r="CZ841" s="4"/>
      <c r="DA841" s="4"/>
      <c r="DB841" s="4"/>
      <c r="DC841" s="4"/>
      <c r="DD841" s="4"/>
      <c r="DE841" s="4"/>
      <c r="DF841" s="4"/>
      <c r="DG841" s="4"/>
      <c r="DH841" s="4"/>
      <c r="DI841" s="4"/>
      <c r="DJ841" s="4"/>
      <c r="DK841" s="4"/>
      <c r="DL841" s="4"/>
      <c r="DM841" s="4"/>
      <c r="DN841" s="4"/>
      <c r="DO841" s="4"/>
      <c r="DP841" s="4"/>
      <c r="DQ841" s="4"/>
      <c r="DR841" s="4"/>
      <c r="DS841" s="4"/>
      <c r="DT841" s="4"/>
      <c r="DU841" s="4"/>
      <c r="DV841" s="4"/>
      <c r="DW841" s="4"/>
      <c r="DX841" s="4"/>
      <c r="DY841" s="4"/>
      <c r="DZ841" s="4"/>
      <c r="EA841" s="4"/>
      <c r="EB841" s="4"/>
      <c r="EC841" s="4"/>
      <c r="ED841" s="4"/>
      <c r="EE841" s="4"/>
      <c r="EF841" s="4"/>
      <c r="EG841" s="4"/>
      <c r="EH841" s="4"/>
      <c r="EI841" s="4"/>
      <c r="EJ841" s="4"/>
      <c r="EK841" s="4"/>
      <c r="EL841" s="4"/>
      <c r="EM841" s="4"/>
      <c r="EN841" s="4"/>
      <c r="EO841" s="4"/>
      <c r="EP841" s="4"/>
      <c r="EQ841" s="4"/>
      <c r="ER841" s="4"/>
      <c r="ES841" s="4"/>
      <c r="ET841" s="4"/>
      <c r="EU841" s="4"/>
      <c r="EV841" s="4"/>
      <c r="EW841" s="4"/>
      <c r="EX841" s="4"/>
      <c r="EY841" s="4"/>
      <c r="EZ841" s="4"/>
      <c r="FA841" s="4"/>
      <c r="FB841" s="4"/>
      <c r="FC841" s="4"/>
      <c r="FD841" s="4"/>
      <c r="FE841" s="4"/>
      <c r="FF841" s="4"/>
      <c r="FG841" s="4"/>
      <c r="FH841" s="4"/>
    </row>
    <row r="842" spans="4:164" s="6" customFormat="1" x14ac:dyDescent="0.3">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4"/>
      <c r="AH842" s="4"/>
      <c r="AI842" s="4"/>
      <c r="AJ842" s="4"/>
      <c r="AK842" s="4"/>
      <c r="AL842" s="4"/>
      <c r="AM842" s="4"/>
      <c r="AN842" s="4"/>
      <c r="AO842" s="4"/>
      <c r="AP842" s="4"/>
      <c r="AQ842" s="4"/>
      <c r="AR842" s="4"/>
      <c r="AS842" s="4"/>
      <c r="AT842" s="4"/>
      <c r="AU842" s="4"/>
      <c r="AV842" s="4"/>
      <c r="AW842" s="4"/>
      <c r="AX842" s="4"/>
      <c r="AY842" s="4"/>
      <c r="AZ842" s="4"/>
      <c r="BA842" s="4"/>
      <c r="BB842" s="4"/>
      <c r="BC842" s="4"/>
      <c r="BD842" s="4"/>
      <c r="BE842" s="4"/>
      <c r="BF842" s="4"/>
      <c r="BG842" s="4"/>
      <c r="BH842" s="4"/>
      <c r="BI842" s="4"/>
      <c r="BJ842" s="4"/>
      <c r="BK842" s="4"/>
      <c r="BL842" s="4"/>
      <c r="BM842" s="4"/>
      <c r="BN842" s="4"/>
      <c r="BO842" s="4"/>
      <c r="BP842" s="4"/>
      <c r="BQ842" s="4"/>
      <c r="BR842" s="4"/>
      <c r="BS842" s="4"/>
      <c r="BT842" s="4"/>
      <c r="BU842" s="4"/>
      <c r="BV842" s="4"/>
      <c r="BW842" s="4"/>
      <c r="BX842" s="4"/>
      <c r="BY842" s="4"/>
      <c r="BZ842" s="4"/>
      <c r="CA842" s="4"/>
      <c r="CB842" s="4"/>
      <c r="CC842" s="4"/>
      <c r="CD842" s="4"/>
      <c r="CE842" s="4"/>
      <c r="CF842" s="4"/>
      <c r="CG842" s="4"/>
      <c r="CH842" s="4"/>
      <c r="CI842" s="4"/>
      <c r="CJ842" s="4"/>
      <c r="CK842" s="4"/>
      <c r="CL842" s="4"/>
      <c r="CM842" s="4"/>
      <c r="CN842" s="4"/>
      <c r="CO842" s="4"/>
      <c r="CP842" s="4"/>
      <c r="CQ842" s="4"/>
      <c r="CR842" s="4"/>
      <c r="CS842" s="4"/>
      <c r="CT842" s="4"/>
      <c r="CU842" s="4"/>
      <c r="CV842" s="4"/>
      <c r="CW842" s="4"/>
      <c r="CX842" s="4"/>
      <c r="CY842" s="4"/>
      <c r="CZ842" s="4"/>
      <c r="DA842" s="4"/>
      <c r="DB842" s="4"/>
      <c r="DC842" s="4"/>
      <c r="DD842" s="4"/>
      <c r="DE842" s="4"/>
      <c r="DF842" s="4"/>
      <c r="DG842" s="4"/>
      <c r="DH842" s="4"/>
      <c r="DI842" s="4"/>
      <c r="DJ842" s="4"/>
      <c r="DK842" s="4"/>
      <c r="DL842" s="4"/>
      <c r="DM842" s="4"/>
      <c r="DN842" s="4"/>
      <c r="DO842" s="4"/>
      <c r="DP842" s="4"/>
      <c r="DQ842" s="4"/>
      <c r="DR842" s="4"/>
      <c r="DS842" s="4"/>
      <c r="DT842" s="4"/>
      <c r="DU842" s="4"/>
      <c r="DV842" s="4"/>
      <c r="DW842" s="4"/>
      <c r="DX842" s="4"/>
      <c r="DY842" s="4"/>
      <c r="DZ842" s="4"/>
      <c r="EA842" s="4"/>
      <c r="EB842" s="4"/>
      <c r="EC842" s="4"/>
      <c r="ED842" s="4"/>
      <c r="EE842" s="4"/>
      <c r="EF842" s="4"/>
      <c r="EG842" s="4"/>
      <c r="EH842" s="4"/>
      <c r="EI842" s="4"/>
      <c r="EJ842" s="4"/>
      <c r="EK842" s="4"/>
      <c r="EL842" s="4"/>
      <c r="EM842" s="4"/>
      <c r="EN842" s="4"/>
      <c r="EO842" s="4"/>
      <c r="EP842" s="4"/>
      <c r="EQ842" s="4"/>
      <c r="ER842" s="4"/>
      <c r="ES842" s="4"/>
      <c r="ET842" s="4"/>
      <c r="EU842" s="4"/>
      <c r="EV842" s="4"/>
      <c r="EW842" s="4"/>
      <c r="EX842" s="4"/>
      <c r="EY842" s="4"/>
      <c r="EZ842" s="4"/>
      <c r="FA842" s="4"/>
      <c r="FB842" s="4"/>
      <c r="FC842" s="4"/>
      <c r="FD842" s="4"/>
      <c r="FE842" s="4"/>
      <c r="FF842" s="4"/>
      <c r="FG842" s="4"/>
      <c r="FH842" s="4"/>
    </row>
    <row r="843" spans="4:164" s="6" customFormat="1" x14ac:dyDescent="0.3">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4"/>
      <c r="AH843" s="4"/>
      <c r="AI843" s="4"/>
      <c r="AJ843" s="4"/>
      <c r="AK843" s="4"/>
      <c r="AL843" s="4"/>
      <c r="AM843" s="4"/>
      <c r="AN843" s="4"/>
      <c r="AO843" s="4"/>
      <c r="AP843" s="4"/>
      <c r="AQ843" s="4"/>
      <c r="AR843" s="4"/>
      <c r="AS843" s="4"/>
      <c r="AT843" s="4"/>
      <c r="AU843" s="4"/>
      <c r="AV843" s="4"/>
      <c r="AW843" s="4"/>
      <c r="AX843" s="4"/>
      <c r="AY843" s="4"/>
      <c r="AZ843" s="4"/>
      <c r="BA843" s="4"/>
      <c r="BB843" s="4"/>
      <c r="BC843" s="4"/>
      <c r="BD843" s="4"/>
      <c r="BE843" s="4"/>
      <c r="BF843" s="4"/>
      <c r="BG843" s="4"/>
      <c r="BH843" s="4"/>
      <c r="BI843" s="4"/>
      <c r="BJ843" s="4"/>
      <c r="BK843" s="4"/>
      <c r="BL843" s="4"/>
      <c r="BM843" s="4"/>
      <c r="BN843" s="4"/>
      <c r="BO843" s="4"/>
      <c r="BP843" s="4"/>
      <c r="BQ843" s="4"/>
      <c r="BR843" s="4"/>
      <c r="BS843" s="4"/>
      <c r="BT843" s="4"/>
      <c r="BU843" s="4"/>
      <c r="BV843" s="4"/>
      <c r="BW843" s="4"/>
      <c r="BX843" s="4"/>
      <c r="BY843" s="4"/>
      <c r="BZ843" s="4"/>
      <c r="CA843" s="4"/>
      <c r="CB843" s="4"/>
      <c r="CC843" s="4"/>
      <c r="CD843" s="4"/>
      <c r="CE843" s="4"/>
      <c r="CF843" s="4"/>
      <c r="CG843" s="4"/>
      <c r="CH843" s="4"/>
      <c r="CI843" s="4"/>
      <c r="CJ843" s="4"/>
      <c r="CK843" s="4"/>
      <c r="CL843" s="4"/>
      <c r="CM843" s="4"/>
      <c r="CN843" s="4"/>
      <c r="CO843" s="4"/>
      <c r="CP843" s="4"/>
      <c r="CQ843" s="4"/>
      <c r="CR843" s="4"/>
      <c r="CS843" s="4"/>
      <c r="CT843" s="4"/>
      <c r="CU843" s="4"/>
      <c r="CV843" s="4"/>
      <c r="CW843" s="4"/>
      <c r="CX843" s="4"/>
      <c r="CY843" s="4"/>
      <c r="CZ843" s="4"/>
      <c r="DA843" s="4"/>
      <c r="DB843" s="4"/>
      <c r="DC843" s="4"/>
      <c r="DD843" s="4"/>
      <c r="DE843" s="4"/>
      <c r="DF843" s="4"/>
      <c r="DG843" s="4"/>
      <c r="DH843" s="4"/>
      <c r="DI843" s="4"/>
      <c r="DJ843" s="4"/>
      <c r="DK843" s="4"/>
      <c r="DL843" s="4"/>
      <c r="DM843" s="4"/>
      <c r="DN843" s="4"/>
      <c r="DO843" s="4"/>
      <c r="DP843" s="4"/>
      <c r="DQ843" s="4"/>
      <c r="DR843" s="4"/>
      <c r="DS843" s="4"/>
      <c r="DT843" s="4"/>
      <c r="DU843" s="4"/>
      <c r="DV843" s="4"/>
      <c r="DW843" s="4"/>
      <c r="DX843" s="4"/>
      <c r="DY843" s="4"/>
      <c r="DZ843" s="4"/>
      <c r="EA843" s="4"/>
      <c r="EB843" s="4"/>
      <c r="EC843" s="4"/>
      <c r="ED843" s="4"/>
      <c r="EE843" s="4"/>
      <c r="EF843" s="4"/>
      <c r="EG843" s="4"/>
      <c r="EH843" s="4"/>
      <c r="EI843" s="4"/>
      <c r="EJ843" s="4"/>
      <c r="EK843" s="4"/>
      <c r="EL843" s="4"/>
      <c r="EM843" s="4"/>
      <c r="EN843" s="4"/>
      <c r="EO843" s="4"/>
      <c r="EP843" s="4"/>
      <c r="EQ843" s="4"/>
      <c r="ER843" s="4"/>
      <c r="ES843" s="4"/>
      <c r="ET843" s="4"/>
      <c r="EU843" s="4"/>
      <c r="EV843" s="4"/>
      <c r="EW843" s="4"/>
      <c r="EX843" s="4"/>
      <c r="EY843" s="4"/>
      <c r="EZ843" s="4"/>
      <c r="FA843" s="4"/>
      <c r="FB843" s="4"/>
      <c r="FC843" s="4"/>
      <c r="FD843" s="4"/>
      <c r="FE843" s="4"/>
      <c r="FF843" s="4"/>
      <c r="FG843" s="4"/>
      <c r="FH843" s="4"/>
    </row>
    <row r="844" spans="4:164" s="6" customFormat="1" x14ac:dyDescent="0.3">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4"/>
      <c r="AH844" s="4"/>
      <c r="AI844" s="4"/>
      <c r="AJ844" s="4"/>
      <c r="AK844" s="4"/>
      <c r="AL844" s="4"/>
      <c r="AM844" s="4"/>
      <c r="AN844" s="4"/>
      <c r="AO844" s="4"/>
      <c r="AP844" s="4"/>
      <c r="AQ844" s="4"/>
      <c r="AR844" s="4"/>
      <c r="AS844" s="4"/>
      <c r="AT844" s="4"/>
      <c r="AU844" s="4"/>
      <c r="AV844" s="4"/>
      <c r="AW844" s="4"/>
      <c r="AX844" s="4"/>
      <c r="AY844" s="4"/>
      <c r="AZ844" s="4"/>
      <c r="BA844" s="4"/>
      <c r="BB844" s="4"/>
      <c r="BC844" s="4"/>
      <c r="BD844" s="4"/>
      <c r="BE844" s="4"/>
      <c r="BF844" s="4"/>
      <c r="BG844" s="4"/>
      <c r="BH844" s="4"/>
      <c r="BI844" s="4"/>
      <c r="BJ844" s="4"/>
      <c r="BK844" s="4"/>
      <c r="BL844" s="4"/>
      <c r="BM844" s="4"/>
      <c r="BN844" s="4"/>
      <c r="BO844" s="4"/>
      <c r="BP844" s="4"/>
      <c r="BQ844" s="4"/>
      <c r="BR844" s="4"/>
      <c r="BS844" s="4"/>
      <c r="BT844" s="4"/>
      <c r="BU844" s="4"/>
      <c r="BV844" s="4"/>
      <c r="BW844" s="4"/>
      <c r="BX844" s="4"/>
      <c r="BY844" s="4"/>
      <c r="BZ844" s="4"/>
      <c r="CA844" s="4"/>
      <c r="CB844" s="4"/>
      <c r="CC844" s="4"/>
      <c r="CD844" s="4"/>
      <c r="CE844" s="4"/>
      <c r="CF844" s="4"/>
      <c r="CG844" s="4"/>
      <c r="CH844" s="4"/>
      <c r="CI844" s="4"/>
      <c r="CJ844" s="4"/>
      <c r="CK844" s="4"/>
      <c r="CL844" s="4"/>
      <c r="CM844" s="4"/>
      <c r="CN844" s="4"/>
      <c r="CO844" s="4"/>
      <c r="CP844" s="4"/>
      <c r="CQ844" s="4"/>
      <c r="CR844" s="4"/>
      <c r="CS844" s="4"/>
      <c r="CT844" s="4"/>
      <c r="CU844" s="4"/>
      <c r="CV844" s="4"/>
      <c r="CW844" s="4"/>
      <c r="CX844" s="4"/>
      <c r="CY844" s="4"/>
      <c r="CZ844" s="4"/>
      <c r="DA844" s="4"/>
      <c r="DB844" s="4"/>
      <c r="DC844" s="4"/>
      <c r="DD844" s="4"/>
      <c r="DE844" s="4"/>
      <c r="DF844" s="4"/>
      <c r="DG844" s="4"/>
      <c r="DH844" s="4"/>
      <c r="DI844" s="4"/>
      <c r="DJ844" s="4"/>
      <c r="DK844" s="4"/>
      <c r="DL844" s="4"/>
      <c r="DM844" s="4"/>
      <c r="DN844" s="4"/>
      <c r="DO844" s="4"/>
      <c r="DP844" s="4"/>
      <c r="DQ844" s="4"/>
      <c r="DR844" s="4"/>
      <c r="DS844" s="4"/>
      <c r="DT844" s="4"/>
      <c r="DU844" s="4"/>
      <c r="DV844" s="4"/>
      <c r="DW844" s="4"/>
      <c r="DX844" s="4"/>
      <c r="DY844" s="4"/>
      <c r="DZ844" s="4"/>
      <c r="EA844" s="4"/>
      <c r="EB844" s="4"/>
      <c r="EC844" s="4"/>
      <c r="ED844" s="4"/>
      <c r="EE844" s="4"/>
      <c r="EF844" s="4"/>
      <c r="EG844" s="4"/>
      <c r="EH844" s="4"/>
      <c r="EI844" s="4"/>
      <c r="EJ844" s="4"/>
      <c r="EK844" s="4"/>
      <c r="EL844" s="4"/>
      <c r="EM844" s="4"/>
      <c r="EN844" s="4"/>
      <c r="EO844" s="4"/>
      <c r="EP844" s="4"/>
      <c r="EQ844" s="4"/>
      <c r="ER844" s="4"/>
      <c r="ES844" s="4"/>
      <c r="ET844" s="4"/>
      <c r="EU844" s="4"/>
      <c r="EV844" s="4"/>
      <c r="EW844" s="4"/>
      <c r="EX844" s="4"/>
      <c r="EY844" s="4"/>
      <c r="EZ844" s="4"/>
      <c r="FA844" s="4"/>
      <c r="FB844" s="4"/>
      <c r="FC844" s="4"/>
      <c r="FD844" s="4"/>
      <c r="FE844" s="4"/>
      <c r="FF844" s="4"/>
      <c r="FG844" s="4"/>
      <c r="FH844" s="4"/>
    </row>
    <row r="845" spans="4:164" s="6" customFormat="1" x14ac:dyDescent="0.3">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4"/>
      <c r="AH845" s="4"/>
      <c r="AI845" s="4"/>
      <c r="AJ845" s="4"/>
      <c r="AK845" s="4"/>
      <c r="AL845" s="4"/>
      <c r="AM845" s="4"/>
      <c r="AN845" s="4"/>
      <c r="AO845" s="4"/>
      <c r="AP845" s="4"/>
      <c r="AQ845" s="4"/>
      <c r="AR845" s="4"/>
      <c r="AS845" s="4"/>
      <c r="AT845" s="4"/>
      <c r="AU845" s="4"/>
      <c r="AV845" s="4"/>
      <c r="AW845" s="4"/>
      <c r="AX845" s="4"/>
      <c r="AY845" s="4"/>
      <c r="AZ845" s="4"/>
      <c r="BA845" s="4"/>
      <c r="BB845" s="4"/>
      <c r="BC845" s="4"/>
      <c r="BD845" s="4"/>
      <c r="BE845" s="4"/>
      <c r="BF845" s="4"/>
      <c r="BG845" s="4"/>
      <c r="BH845" s="4"/>
      <c r="BI845" s="4"/>
      <c r="BJ845" s="4"/>
      <c r="BK845" s="4"/>
      <c r="BL845" s="4"/>
      <c r="BM845" s="4"/>
      <c r="BN845" s="4"/>
      <c r="BO845" s="4"/>
      <c r="BP845" s="4"/>
      <c r="BQ845" s="4"/>
      <c r="BR845" s="4"/>
      <c r="BS845" s="4"/>
      <c r="BT845" s="4"/>
      <c r="BU845" s="4"/>
      <c r="BV845" s="4"/>
      <c r="BW845" s="4"/>
      <c r="BX845" s="4"/>
      <c r="BY845" s="4"/>
      <c r="BZ845" s="4"/>
      <c r="CA845" s="4"/>
      <c r="CB845" s="4"/>
      <c r="CC845" s="4"/>
      <c r="CD845" s="4"/>
      <c r="CE845" s="4"/>
      <c r="CF845" s="4"/>
      <c r="CG845" s="4"/>
      <c r="CH845" s="4"/>
      <c r="CI845" s="4"/>
      <c r="CJ845" s="4"/>
      <c r="CK845" s="4"/>
      <c r="CL845" s="4"/>
      <c r="CM845" s="4"/>
      <c r="CN845" s="4"/>
      <c r="CO845" s="4"/>
      <c r="CP845" s="4"/>
      <c r="CQ845" s="4"/>
      <c r="CR845" s="4"/>
      <c r="CS845" s="4"/>
      <c r="CT845" s="4"/>
      <c r="CU845" s="4"/>
      <c r="CV845" s="4"/>
      <c r="CW845" s="4"/>
      <c r="CX845" s="4"/>
      <c r="CY845" s="4"/>
      <c r="CZ845" s="4"/>
      <c r="DA845" s="4"/>
      <c r="DB845" s="4"/>
      <c r="DC845" s="4"/>
      <c r="DD845" s="4"/>
      <c r="DE845" s="4"/>
      <c r="DF845" s="4"/>
      <c r="DG845" s="4"/>
      <c r="DH845" s="4"/>
      <c r="DI845" s="4"/>
      <c r="DJ845" s="4"/>
      <c r="DK845" s="4"/>
      <c r="DL845" s="4"/>
      <c r="DM845" s="4"/>
      <c r="DN845" s="4"/>
      <c r="DO845" s="4"/>
      <c r="DP845" s="4"/>
      <c r="DQ845" s="4"/>
      <c r="DR845" s="4"/>
      <c r="DS845" s="4"/>
      <c r="DT845" s="4"/>
      <c r="DU845" s="4"/>
      <c r="DV845" s="4"/>
      <c r="DW845" s="4"/>
      <c r="DX845" s="4"/>
      <c r="DY845" s="4"/>
      <c r="DZ845" s="4"/>
      <c r="EA845" s="4"/>
      <c r="EB845" s="4"/>
      <c r="EC845" s="4"/>
      <c r="ED845" s="4"/>
      <c r="EE845" s="4"/>
      <c r="EF845" s="4"/>
      <c r="EG845" s="4"/>
      <c r="EH845" s="4"/>
      <c r="EI845" s="4"/>
      <c r="EJ845" s="4"/>
      <c r="EK845" s="4"/>
      <c r="EL845" s="4"/>
      <c r="EM845" s="4"/>
      <c r="EN845" s="4"/>
      <c r="EO845" s="4"/>
      <c r="EP845" s="4"/>
      <c r="EQ845" s="4"/>
      <c r="ER845" s="4"/>
      <c r="ES845" s="4"/>
      <c r="ET845" s="4"/>
      <c r="EU845" s="4"/>
      <c r="EV845" s="4"/>
      <c r="EW845" s="4"/>
      <c r="EX845" s="4"/>
      <c r="EY845" s="4"/>
      <c r="EZ845" s="4"/>
      <c r="FA845" s="4"/>
      <c r="FB845" s="4"/>
      <c r="FC845" s="4"/>
      <c r="FD845" s="4"/>
      <c r="FE845" s="4"/>
      <c r="FF845" s="4"/>
      <c r="FG845" s="4"/>
      <c r="FH845" s="4"/>
    </row>
    <row r="846" spans="4:164" s="6" customFormat="1" x14ac:dyDescent="0.3">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4"/>
      <c r="AH846" s="4"/>
      <c r="AI846" s="4"/>
      <c r="AJ846" s="4"/>
      <c r="AK846" s="4"/>
      <c r="AL846" s="4"/>
      <c r="AM846" s="4"/>
      <c r="AN846" s="4"/>
      <c r="AO846" s="4"/>
      <c r="AP846" s="4"/>
      <c r="AQ846" s="4"/>
      <c r="AR846" s="4"/>
      <c r="AS846" s="4"/>
      <c r="AT846" s="4"/>
      <c r="AU846" s="4"/>
      <c r="AV846" s="4"/>
      <c r="AW846" s="4"/>
      <c r="AX846" s="4"/>
      <c r="AY846" s="4"/>
      <c r="AZ846" s="4"/>
      <c r="BA846" s="4"/>
      <c r="BB846" s="4"/>
      <c r="BC846" s="4"/>
      <c r="BD846" s="4"/>
      <c r="BE846" s="4"/>
      <c r="BF846" s="4"/>
      <c r="BG846" s="4"/>
      <c r="BH846" s="4"/>
      <c r="BI846" s="4"/>
      <c r="BJ846" s="4"/>
      <c r="BK846" s="4"/>
      <c r="BL846" s="4"/>
      <c r="BM846" s="4"/>
      <c r="BN846" s="4"/>
      <c r="BO846" s="4"/>
      <c r="BP846" s="4"/>
      <c r="BQ846" s="4"/>
      <c r="BR846" s="4"/>
      <c r="BS846" s="4"/>
      <c r="BT846" s="4"/>
      <c r="BU846" s="4"/>
      <c r="BV846" s="4"/>
      <c r="BW846" s="4"/>
      <c r="BX846" s="4"/>
      <c r="BY846" s="4"/>
      <c r="BZ846" s="4"/>
      <c r="CA846" s="4"/>
      <c r="CB846" s="4"/>
      <c r="CC846" s="4"/>
      <c r="CD846" s="4"/>
      <c r="CE846" s="4"/>
      <c r="CF846" s="4"/>
      <c r="CG846" s="4"/>
      <c r="CH846" s="4"/>
      <c r="CI846" s="4"/>
      <c r="CJ846" s="4"/>
      <c r="CK846" s="4"/>
      <c r="CL846" s="4"/>
      <c r="CM846" s="4"/>
      <c r="CN846" s="4"/>
      <c r="CO846" s="4"/>
      <c r="CP846" s="4"/>
      <c r="CQ846" s="4"/>
      <c r="CR846" s="4"/>
      <c r="CS846" s="4"/>
      <c r="CT846" s="4"/>
      <c r="CU846" s="4"/>
      <c r="CV846" s="4"/>
      <c r="CW846" s="4"/>
      <c r="CX846" s="4"/>
      <c r="CY846" s="4"/>
      <c r="CZ846" s="4"/>
      <c r="DA846" s="4"/>
      <c r="DB846" s="4"/>
      <c r="DC846" s="4"/>
      <c r="DD846" s="4"/>
      <c r="DE846" s="4"/>
      <c r="DF846" s="4"/>
      <c r="DG846" s="4"/>
      <c r="DH846" s="4"/>
      <c r="DI846" s="4"/>
      <c r="DJ846" s="4"/>
      <c r="DK846" s="4"/>
      <c r="DL846" s="4"/>
      <c r="DM846" s="4"/>
      <c r="DN846" s="4"/>
      <c r="DO846" s="4"/>
      <c r="DP846" s="4"/>
      <c r="DQ846" s="4"/>
      <c r="DR846" s="4"/>
      <c r="DS846" s="4"/>
      <c r="DT846" s="4"/>
      <c r="DU846" s="4"/>
      <c r="DV846" s="4"/>
      <c r="DW846" s="4"/>
      <c r="DX846" s="4"/>
      <c r="DY846" s="4"/>
      <c r="DZ846" s="4"/>
      <c r="EA846" s="4"/>
      <c r="EB846" s="4"/>
      <c r="EC846" s="4"/>
      <c r="ED846" s="4"/>
      <c r="EE846" s="4"/>
      <c r="EF846" s="4"/>
      <c r="EG846" s="4"/>
      <c r="EH846" s="4"/>
      <c r="EI846" s="4"/>
      <c r="EJ846" s="4"/>
      <c r="EK846" s="4"/>
      <c r="EL846" s="4"/>
      <c r="EM846" s="4"/>
      <c r="EN846" s="4"/>
      <c r="EO846" s="4"/>
      <c r="EP846" s="4"/>
      <c r="EQ846" s="4"/>
      <c r="ER846" s="4"/>
      <c r="ES846" s="4"/>
      <c r="ET846" s="4"/>
      <c r="EU846" s="4"/>
      <c r="EV846" s="4"/>
      <c r="EW846" s="4"/>
      <c r="EX846" s="4"/>
      <c r="EY846" s="4"/>
      <c r="EZ846" s="4"/>
      <c r="FA846" s="4"/>
      <c r="FB846" s="4"/>
      <c r="FC846" s="4"/>
      <c r="FD846" s="4"/>
      <c r="FE846" s="4"/>
      <c r="FF846" s="4"/>
      <c r="FG846" s="4"/>
      <c r="FH846" s="4"/>
    </row>
    <row r="847" spans="4:164" s="6" customFormat="1" x14ac:dyDescent="0.3">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4"/>
      <c r="AH847" s="4"/>
      <c r="AI847" s="4"/>
      <c r="AJ847" s="4"/>
      <c r="AK847" s="4"/>
      <c r="AL847" s="4"/>
      <c r="AM847" s="4"/>
      <c r="AN847" s="4"/>
      <c r="AO847" s="4"/>
      <c r="AP847" s="4"/>
      <c r="AQ847" s="4"/>
      <c r="AR847" s="4"/>
      <c r="AS847" s="4"/>
      <c r="AT847" s="4"/>
      <c r="AU847" s="4"/>
      <c r="AV847" s="4"/>
      <c r="AW847" s="4"/>
      <c r="AX847" s="4"/>
      <c r="AY847" s="4"/>
      <c r="AZ847" s="4"/>
      <c r="BA847" s="4"/>
      <c r="BB847" s="4"/>
      <c r="BC847" s="4"/>
      <c r="BD847" s="4"/>
      <c r="BE847" s="4"/>
      <c r="BF847" s="4"/>
      <c r="BG847" s="4"/>
      <c r="BH847" s="4"/>
      <c r="BI847" s="4"/>
      <c r="BJ847" s="4"/>
      <c r="BK847" s="4"/>
      <c r="BL847" s="4"/>
      <c r="BM847" s="4"/>
      <c r="BN847" s="4"/>
      <c r="BO847" s="4"/>
      <c r="BP847" s="4"/>
      <c r="BQ847" s="4"/>
      <c r="BR847" s="4"/>
      <c r="BS847" s="4"/>
      <c r="BT847" s="4"/>
      <c r="BU847" s="4"/>
      <c r="BV847" s="4"/>
      <c r="BW847" s="4"/>
      <c r="BX847" s="4"/>
      <c r="BY847" s="4"/>
      <c r="BZ847" s="4"/>
      <c r="CA847" s="4"/>
      <c r="CB847" s="4"/>
      <c r="CC847" s="4"/>
      <c r="CD847" s="4"/>
      <c r="CE847" s="4"/>
      <c r="CF847" s="4"/>
      <c r="CG847" s="4"/>
      <c r="CH847" s="4"/>
      <c r="CI847" s="4"/>
      <c r="CJ847" s="4"/>
      <c r="CK847" s="4"/>
      <c r="CL847" s="4"/>
      <c r="CM847" s="4"/>
      <c r="CN847" s="4"/>
      <c r="CO847" s="4"/>
      <c r="CP847" s="4"/>
      <c r="CQ847" s="4"/>
      <c r="CR847" s="4"/>
      <c r="CS847" s="4"/>
      <c r="CT847" s="4"/>
      <c r="CU847" s="4"/>
      <c r="CV847" s="4"/>
      <c r="CW847" s="4"/>
      <c r="CX847" s="4"/>
      <c r="CY847" s="4"/>
      <c r="CZ847" s="4"/>
      <c r="DA847" s="4"/>
      <c r="DB847" s="4"/>
      <c r="DC847" s="4"/>
      <c r="DD847" s="4"/>
      <c r="DE847" s="4"/>
      <c r="DF847" s="4"/>
      <c r="DG847" s="4"/>
      <c r="DH847" s="4"/>
      <c r="DI847" s="4"/>
      <c r="DJ847" s="4"/>
      <c r="DK847" s="4"/>
      <c r="DL847" s="4"/>
      <c r="DM847" s="4"/>
      <c r="DN847" s="4"/>
      <c r="DO847" s="4"/>
      <c r="DP847" s="4"/>
      <c r="DQ847" s="4"/>
      <c r="DR847" s="4"/>
      <c r="DS847" s="4"/>
      <c r="DT847" s="4"/>
      <c r="DU847" s="4"/>
      <c r="DV847" s="4"/>
      <c r="DW847" s="4"/>
      <c r="DX847" s="4"/>
      <c r="DY847" s="4"/>
      <c r="DZ847" s="4"/>
      <c r="EA847" s="4"/>
      <c r="EB847" s="4"/>
      <c r="EC847" s="4"/>
      <c r="ED847" s="4"/>
      <c r="EE847" s="4"/>
      <c r="EF847" s="4"/>
      <c r="EG847" s="4"/>
      <c r="EH847" s="4"/>
      <c r="EI847" s="4"/>
      <c r="EJ847" s="4"/>
      <c r="EK847" s="4"/>
      <c r="EL847" s="4"/>
      <c r="EM847" s="4"/>
      <c r="EN847" s="4"/>
      <c r="EO847" s="4"/>
      <c r="EP847" s="4"/>
      <c r="EQ847" s="4"/>
      <c r="ER847" s="4"/>
      <c r="ES847" s="4"/>
      <c r="ET847" s="4"/>
      <c r="EU847" s="4"/>
      <c r="EV847" s="4"/>
      <c r="EW847" s="4"/>
      <c r="EX847" s="4"/>
      <c r="EY847" s="4"/>
      <c r="EZ847" s="4"/>
      <c r="FA847" s="4"/>
      <c r="FB847" s="4"/>
      <c r="FC847" s="4"/>
      <c r="FD847" s="4"/>
      <c r="FE847" s="4"/>
      <c r="FF847" s="4"/>
      <c r="FG847" s="4"/>
      <c r="FH847" s="4"/>
    </row>
    <row r="848" spans="4:164" s="6" customFormat="1" x14ac:dyDescent="0.3">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4"/>
      <c r="AH848" s="4"/>
      <c r="AI848" s="4"/>
      <c r="AJ848" s="4"/>
      <c r="AK848" s="4"/>
      <c r="AL848" s="4"/>
      <c r="AM848" s="4"/>
      <c r="AN848" s="4"/>
      <c r="AO848" s="4"/>
      <c r="AP848" s="4"/>
      <c r="AQ848" s="4"/>
      <c r="AR848" s="4"/>
      <c r="AS848" s="4"/>
      <c r="AT848" s="4"/>
      <c r="AU848" s="4"/>
      <c r="AV848" s="4"/>
      <c r="AW848" s="4"/>
      <c r="AX848" s="4"/>
      <c r="AY848" s="4"/>
      <c r="AZ848" s="4"/>
      <c r="BA848" s="4"/>
      <c r="BB848" s="4"/>
      <c r="BC848" s="4"/>
      <c r="BD848" s="4"/>
      <c r="BE848" s="4"/>
      <c r="BF848" s="4"/>
      <c r="BG848" s="4"/>
      <c r="BH848" s="4"/>
      <c r="BI848" s="4"/>
      <c r="BJ848" s="4"/>
      <c r="BK848" s="4"/>
      <c r="BL848" s="4"/>
      <c r="BM848" s="4"/>
      <c r="BN848" s="4"/>
      <c r="BO848" s="4"/>
      <c r="BP848" s="4"/>
      <c r="BQ848" s="4"/>
      <c r="BR848" s="4"/>
      <c r="BS848" s="4"/>
      <c r="BT848" s="4"/>
      <c r="BU848" s="4"/>
      <c r="BV848" s="4"/>
      <c r="BW848" s="4"/>
      <c r="BX848" s="4"/>
      <c r="BY848" s="4"/>
      <c r="BZ848" s="4"/>
      <c r="CA848" s="4"/>
      <c r="CB848" s="4"/>
      <c r="CC848" s="4"/>
      <c r="CD848" s="4"/>
      <c r="CE848" s="4"/>
      <c r="CF848" s="4"/>
      <c r="CG848" s="4"/>
      <c r="CH848" s="4"/>
      <c r="CI848" s="4"/>
      <c r="CJ848" s="4"/>
      <c r="CK848" s="4"/>
      <c r="CL848" s="4"/>
      <c r="CM848" s="4"/>
      <c r="CN848" s="4"/>
      <c r="CO848" s="4"/>
      <c r="CP848" s="4"/>
      <c r="CQ848" s="4"/>
      <c r="CR848" s="4"/>
      <c r="CS848" s="4"/>
      <c r="CT848" s="4"/>
      <c r="CU848" s="4"/>
      <c r="CV848" s="4"/>
      <c r="CW848" s="4"/>
      <c r="CX848" s="4"/>
      <c r="CY848" s="4"/>
      <c r="CZ848" s="4"/>
      <c r="DA848" s="4"/>
      <c r="DB848" s="4"/>
      <c r="DC848" s="4"/>
      <c r="DD848" s="4"/>
      <c r="DE848" s="4"/>
      <c r="DF848" s="4"/>
      <c r="DG848" s="4"/>
      <c r="DH848" s="4"/>
      <c r="DI848" s="4"/>
      <c r="DJ848" s="4"/>
      <c r="DK848" s="4"/>
      <c r="DL848" s="4"/>
      <c r="DM848" s="4"/>
      <c r="DN848" s="4"/>
      <c r="DO848" s="4"/>
      <c r="DP848" s="4"/>
      <c r="DQ848" s="4"/>
      <c r="DR848" s="4"/>
      <c r="DS848" s="4"/>
      <c r="DT848" s="4"/>
      <c r="DU848" s="4"/>
      <c r="DV848" s="4"/>
      <c r="DW848" s="4"/>
      <c r="DX848" s="4"/>
      <c r="DY848" s="4"/>
      <c r="DZ848" s="4"/>
      <c r="EA848" s="4"/>
      <c r="EB848" s="4"/>
      <c r="EC848" s="4"/>
      <c r="ED848" s="4"/>
      <c r="EE848" s="4"/>
      <c r="EF848" s="4"/>
      <c r="EG848" s="4"/>
      <c r="EH848" s="4"/>
      <c r="EI848" s="4"/>
      <c r="EJ848" s="4"/>
      <c r="EK848" s="4"/>
      <c r="EL848" s="4"/>
      <c r="EM848" s="4"/>
      <c r="EN848" s="4"/>
      <c r="EO848" s="4"/>
      <c r="EP848" s="4"/>
      <c r="EQ848" s="4"/>
      <c r="ER848" s="4"/>
      <c r="ES848" s="4"/>
      <c r="ET848" s="4"/>
      <c r="EU848" s="4"/>
      <c r="EV848" s="4"/>
      <c r="EW848" s="4"/>
      <c r="EX848" s="4"/>
      <c r="EY848" s="4"/>
      <c r="EZ848" s="4"/>
      <c r="FA848" s="4"/>
      <c r="FB848" s="4"/>
      <c r="FC848" s="4"/>
      <c r="FD848" s="4"/>
      <c r="FE848" s="4"/>
      <c r="FF848" s="4"/>
      <c r="FG848" s="4"/>
      <c r="FH848" s="4"/>
    </row>
    <row r="849" spans="4:164" s="6" customFormat="1" x14ac:dyDescent="0.3">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4"/>
      <c r="AH849" s="4"/>
      <c r="AI849" s="4"/>
      <c r="AJ849" s="4"/>
      <c r="AK849" s="4"/>
      <c r="AL849" s="4"/>
      <c r="AM849" s="4"/>
      <c r="AN849" s="4"/>
      <c r="AO849" s="4"/>
      <c r="AP849" s="4"/>
      <c r="AQ849" s="4"/>
      <c r="AR849" s="4"/>
      <c r="AS849" s="4"/>
      <c r="AT849" s="4"/>
      <c r="AU849" s="4"/>
      <c r="AV849" s="4"/>
      <c r="AW849" s="4"/>
      <c r="AX849" s="4"/>
      <c r="AY849" s="4"/>
      <c r="AZ849" s="4"/>
      <c r="BA849" s="4"/>
      <c r="BB849" s="4"/>
      <c r="BC849" s="4"/>
      <c r="BD849" s="4"/>
      <c r="BE849" s="4"/>
      <c r="BF849" s="4"/>
      <c r="BG849" s="4"/>
      <c r="BH849" s="4"/>
      <c r="BI849" s="4"/>
      <c r="BJ849" s="4"/>
      <c r="BK849" s="4"/>
      <c r="BL849" s="4"/>
      <c r="BM849" s="4"/>
      <c r="BN849" s="4"/>
      <c r="BO849" s="4"/>
      <c r="BP849" s="4"/>
      <c r="BQ849" s="4"/>
      <c r="BR849" s="4"/>
      <c r="BS849" s="4"/>
      <c r="BT849" s="4"/>
      <c r="BU849" s="4"/>
      <c r="BV849" s="4"/>
      <c r="BW849" s="4"/>
      <c r="BX849" s="4"/>
      <c r="BY849" s="4"/>
      <c r="BZ849" s="4"/>
      <c r="CA849" s="4"/>
      <c r="CB849" s="4"/>
      <c r="CC849" s="4"/>
      <c r="CD849" s="4"/>
      <c r="CE849" s="4"/>
      <c r="CF849" s="4"/>
      <c r="CG849" s="4"/>
      <c r="CH849" s="4"/>
      <c r="CI849" s="4"/>
      <c r="CJ849" s="4"/>
      <c r="CK849" s="4"/>
      <c r="CL849" s="4"/>
      <c r="CM849" s="4"/>
      <c r="CN849" s="4"/>
      <c r="CO849" s="4"/>
      <c r="CP849" s="4"/>
      <c r="CQ849" s="4"/>
      <c r="CR849" s="4"/>
      <c r="CS849" s="4"/>
      <c r="CT849" s="4"/>
      <c r="CU849" s="4"/>
      <c r="CV849" s="4"/>
      <c r="CW849" s="4"/>
      <c r="CX849" s="4"/>
      <c r="CY849" s="4"/>
      <c r="CZ849" s="4"/>
      <c r="DA849" s="4"/>
      <c r="DB849" s="4"/>
      <c r="DC849" s="4"/>
      <c r="DD849" s="4"/>
      <c r="DE849" s="4"/>
      <c r="DF849" s="4"/>
      <c r="DG849" s="4"/>
      <c r="DH849" s="4"/>
      <c r="DI849" s="4"/>
      <c r="DJ849" s="4"/>
      <c r="DK849" s="4"/>
      <c r="DL849" s="4"/>
      <c r="DM849" s="4"/>
      <c r="DN849" s="4"/>
      <c r="DO849" s="4"/>
      <c r="DP849" s="4"/>
      <c r="DQ849" s="4"/>
      <c r="DR849" s="4"/>
      <c r="DS849" s="4"/>
      <c r="DT849" s="4"/>
      <c r="DU849" s="4"/>
      <c r="DV849" s="4"/>
      <c r="DW849" s="4"/>
      <c r="DX849" s="4"/>
      <c r="DY849" s="4"/>
      <c r="DZ849" s="4"/>
      <c r="EA849" s="4"/>
      <c r="EB849" s="4"/>
      <c r="EC849" s="4"/>
      <c r="ED849" s="4"/>
      <c r="EE849" s="4"/>
      <c r="EF849" s="4"/>
      <c r="EG849" s="4"/>
      <c r="EH849" s="4"/>
      <c r="EI849" s="4"/>
      <c r="EJ849" s="4"/>
      <c r="EK849" s="4"/>
      <c r="EL849" s="4"/>
      <c r="EM849" s="4"/>
      <c r="EN849" s="4"/>
      <c r="EO849" s="4"/>
      <c r="EP849" s="4"/>
      <c r="EQ849" s="4"/>
      <c r="ER849" s="4"/>
      <c r="ES849" s="4"/>
      <c r="ET849" s="4"/>
      <c r="EU849" s="4"/>
      <c r="EV849" s="4"/>
      <c r="EW849" s="4"/>
      <c r="EX849" s="4"/>
      <c r="EY849" s="4"/>
      <c r="EZ849" s="4"/>
      <c r="FA849" s="4"/>
      <c r="FB849" s="4"/>
      <c r="FC849" s="4"/>
      <c r="FD849" s="4"/>
      <c r="FE849" s="4"/>
      <c r="FF849" s="4"/>
      <c r="FG849" s="4"/>
      <c r="FH849" s="4"/>
    </row>
    <row r="850" spans="4:164" s="6" customFormat="1" x14ac:dyDescent="0.3">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4"/>
      <c r="AH850" s="4"/>
      <c r="AI850" s="4"/>
      <c r="AJ850" s="4"/>
      <c r="AK850" s="4"/>
      <c r="AL850" s="4"/>
      <c r="AM850" s="4"/>
      <c r="AN850" s="4"/>
      <c r="AO850" s="4"/>
      <c r="AP850" s="4"/>
      <c r="AQ850" s="4"/>
      <c r="AR850" s="4"/>
      <c r="AS850" s="4"/>
      <c r="AT850" s="4"/>
      <c r="AU850" s="4"/>
      <c r="AV850" s="4"/>
      <c r="AW850" s="4"/>
      <c r="AX850" s="4"/>
      <c r="AY850" s="4"/>
      <c r="AZ850" s="4"/>
      <c r="BA850" s="4"/>
      <c r="BB850" s="4"/>
      <c r="BC850" s="4"/>
      <c r="BD850" s="4"/>
      <c r="BE850" s="4"/>
      <c r="BF850" s="4"/>
      <c r="BG850" s="4"/>
      <c r="BH850" s="4"/>
      <c r="BI850" s="4"/>
      <c r="BJ850" s="4"/>
      <c r="BK850" s="4"/>
      <c r="BL850" s="4"/>
      <c r="BM850" s="4"/>
      <c r="BN850" s="4"/>
      <c r="BO850" s="4"/>
      <c r="BP850" s="4"/>
      <c r="BQ850" s="4"/>
      <c r="BR850" s="4"/>
      <c r="BS850" s="4"/>
      <c r="BT850" s="4"/>
      <c r="BU850" s="4"/>
      <c r="BV850" s="4"/>
      <c r="BW850" s="4"/>
      <c r="BX850" s="4"/>
      <c r="BY850" s="4"/>
      <c r="BZ850" s="4"/>
      <c r="CA850" s="4"/>
      <c r="CB850" s="4"/>
      <c r="CC850" s="4"/>
      <c r="CD850" s="4"/>
      <c r="CE850" s="4"/>
      <c r="CF850" s="4"/>
      <c r="CG850" s="4"/>
      <c r="CH850" s="4"/>
      <c r="CI850" s="4"/>
      <c r="CJ850" s="4"/>
      <c r="CK850" s="4"/>
      <c r="CL850" s="4"/>
      <c r="CM850" s="4"/>
      <c r="CN850" s="4"/>
      <c r="CO850" s="4"/>
      <c r="CP850" s="4"/>
      <c r="CQ850" s="4"/>
      <c r="CR850" s="4"/>
      <c r="CS850" s="4"/>
      <c r="CT850" s="4"/>
      <c r="CU850" s="4"/>
      <c r="CV850" s="4"/>
      <c r="CW850" s="4"/>
      <c r="CX850" s="4"/>
      <c r="CY850" s="4"/>
      <c r="CZ850" s="4"/>
      <c r="DA850" s="4"/>
      <c r="DB850" s="4"/>
      <c r="DC850" s="4"/>
      <c r="DD850" s="4"/>
      <c r="DE850" s="4"/>
      <c r="DF850" s="4"/>
      <c r="DG850" s="4"/>
      <c r="DH850" s="4"/>
      <c r="DI850" s="4"/>
      <c r="DJ850" s="4"/>
      <c r="DK850" s="4"/>
      <c r="DL850" s="4"/>
      <c r="DM850" s="4"/>
      <c r="DN850" s="4"/>
      <c r="DO850" s="4"/>
      <c r="DP850" s="4"/>
      <c r="DQ850" s="4"/>
      <c r="DR850" s="4"/>
      <c r="DS850" s="4"/>
      <c r="DT850" s="4"/>
      <c r="DU850" s="4"/>
      <c r="DV850" s="4"/>
      <c r="DW850" s="4"/>
      <c r="DX850" s="4"/>
      <c r="DY850" s="4"/>
      <c r="DZ850" s="4"/>
      <c r="EA850" s="4"/>
      <c r="EB850" s="4"/>
      <c r="EC850" s="4"/>
      <c r="ED850" s="4"/>
      <c r="EE850" s="4"/>
      <c r="EF850" s="4"/>
      <c r="EG850" s="4"/>
      <c r="EH850" s="4"/>
      <c r="EI850" s="4"/>
      <c r="EJ850" s="4"/>
      <c r="EK850" s="4"/>
      <c r="EL850" s="4"/>
      <c r="EM850" s="4"/>
      <c r="EN850" s="4"/>
      <c r="EO850" s="4"/>
      <c r="EP850" s="4"/>
      <c r="EQ850" s="4"/>
      <c r="ER850" s="4"/>
      <c r="ES850" s="4"/>
      <c r="ET850" s="4"/>
      <c r="EU850" s="4"/>
      <c r="EV850" s="4"/>
      <c r="EW850" s="4"/>
      <c r="EX850" s="4"/>
      <c r="EY850" s="4"/>
      <c r="EZ850" s="4"/>
      <c r="FA850" s="4"/>
      <c r="FB850" s="4"/>
      <c r="FC850" s="4"/>
      <c r="FD850" s="4"/>
      <c r="FE850" s="4"/>
      <c r="FF850" s="4"/>
      <c r="FG850" s="4"/>
      <c r="FH850" s="4"/>
    </row>
    <row r="851" spans="4:164" s="6" customFormat="1" x14ac:dyDescent="0.3">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c r="AX851" s="4"/>
      <c r="AY851" s="4"/>
      <c r="AZ851" s="4"/>
      <c r="BA851" s="4"/>
      <c r="BB851" s="4"/>
      <c r="BC851" s="4"/>
      <c r="BD851" s="4"/>
      <c r="BE851" s="4"/>
      <c r="BF851" s="4"/>
      <c r="BG851" s="4"/>
      <c r="BH851" s="4"/>
      <c r="BI851" s="4"/>
      <c r="BJ851" s="4"/>
      <c r="BK851" s="4"/>
      <c r="BL851" s="4"/>
      <c r="BM851" s="4"/>
      <c r="BN851" s="4"/>
      <c r="BO851" s="4"/>
      <c r="BP851" s="4"/>
      <c r="BQ851" s="4"/>
      <c r="BR851" s="4"/>
      <c r="BS851" s="4"/>
      <c r="BT851" s="4"/>
      <c r="BU851" s="4"/>
      <c r="BV851" s="4"/>
      <c r="BW851" s="4"/>
      <c r="BX851" s="4"/>
      <c r="BY851" s="4"/>
      <c r="BZ851" s="4"/>
      <c r="CA851" s="4"/>
      <c r="CB851" s="4"/>
      <c r="CC851" s="4"/>
      <c r="CD851" s="4"/>
      <c r="CE851" s="4"/>
      <c r="CF851" s="4"/>
      <c r="CG851" s="4"/>
      <c r="CH851" s="4"/>
      <c r="CI851" s="4"/>
      <c r="CJ851" s="4"/>
      <c r="CK851" s="4"/>
      <c r="CL851" s="4"/>
      <c r="CM851" s="4"/>
      <c r="CN851" s="4"/>
      <c r="CO851" s="4"/>
      <c r="CP851" s="4"/>
      <c r="CQ851" s="4"/>
      <c r="CR851" s="4"/>
      <c r="CS851" s="4"/>
      <c r="CT851" s="4"/>
      <c r="CU851" s="4"/>
      <c r="CV851" s="4"/>
      <c r="CW851" s="4"/>
      <c r="CX851" s="4"/>
      <c r="CY851" s="4"/>
      <c r="CZ851" s="4"/>
      <c r="DA851" s="4"/>
      <c r="DB851" s="4"/>
      <c r="DC851" s="4"/>
      <c r="DD851" s="4"/>
      <c r="DE851" s="4"/>
      <c r="DF851" s="4"/>
      <c r="DG851" s="4"/>
      <c r="DH851" s="4"/>
      <c r="DI851" s="4"/>
      <c r="DJ851" s="4"/>
      <c r="DK851" s="4"/>
      <c r="DL851" s="4"/>
      <c r="DM851" s="4"/>
      <c r="DN851" s="4"/>
      <c r="DO851" s="4"/>
      <c r="DP851" s="4"/>
      <c r="DQ851" s="4"/>
      <c r="DR851" s="4"/>
      <c r="DS851" s="4"/>
      <c r="DT851" s="4"/>
      <c r="DU851" s="4"/>
      <c r="DV851" s="4"/>
      <c r="DW851" s="4"/>
      <c r="DX851" s="4"/>
      <c r="DY851" s="4"/>
      <c r="DZ851" s="4"/>
      <c r="EA851" s="4"/>
      <c r="EB851" s="4"/>
      <c r="EC851" s="4"/>
      <c r="ED851" s="4"/>
      <c r="EE851" s="4"/>
      <c r="EF851" s="4"/>
      <c r="EG851" s="4"/>
      <c r="EH851" s="4"/>
      <c r="EI851" s="4"/>
      <c r="EJ851" s="4"/>
      <c r="EK851" s="4"/>
      <c r="EL851" s="4"/>
      <c r="EM851" s="4"/>
      <c r="EN851" s="4"/>
      <c r="EO851" s="4"/>
      <c r="EP851" s="4"/>
      <c r="EQ851" s="4"/>
      <c r="ER851" s="4"/>
      <c r="ES851" s="4"/>
      <c r="ET851" s="4"/>
      <c r="EU851" s="4"/>
      <c r="EV851" s="4"/>
      <c r="EW851" s="4"/>
      <c r="EX851" s="4"/>
      <c r="EY851" s="4"/>
      <c r="EZ851" s="4"/>
      <c r="FA851" s="4"/>
      <c r="FB851" s="4"/>
      <c r="FC851" s="4"/>
      <c r="FD851" s="4"/>
      <c r="FE851" s="4"/>
      <c r="FF851" s="4"/>
      <c r="FG851" s="4"/>
      <c r="FH851" s="4"/>
    </row>
    <row r="852" spans="4:164" s="6" customFormat="1" x14ac:dyDescent="0.3">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4"/>
      <c r="AH852" s="4"/>
      <c r="AI852" s="4"/>
      <c r="AJ852" s="4"/>
      <c r="AK852" s="4"/>
      <c r="AL852" s="4"/>
      <c r="AM852" s="4"/>
      <c r="AN852" s="4"/>
      <c r="AO852" s="4"/>
      <c r="AP852" s="4"/>
      <c r="AQ852" s="4"/>
      <c r="AR852" s="4"/>
      <c r="AS852" s="4"/>
      <c r="AT852" s="4"/>
      <c r="AU852" s="4"/>
      <c r="AV852" s="4"/>
      <c r="AW852" s="4"/>
      <c r="AX852" s="4"/>
      <c r="AY852" s="4"/>
      <c r="AZ852" s="4"/>
      <c r="BA852" s="4"/>
      <c r="BB852" s="4"/>
      <c r="BC852" s="4"/>
      <c r="BD852" s="4"/>
      <c r="BE852" s="4"/>
      <c r="BF852" s="4"/>
      <c r="BG852" s="4"/>
      <c r="BH852" s="4"/>
      <c r="BI852" s="4"/>
      <c r="BJ852" s="4"/>
      <c r="BK852" s="4"/>
      <c r="BL852" s="4"/>
      <c r="BM852" s="4"/>
      <c r="BN852" s="4"/>
      <c r="BO852" s="4"/>
      <c r="BP852" s="4"/>
      <c r="BQ852" s="4"/>
      <c r="BR852" s="4"/>
      <c r="BS852" s="4"/>
      <c r="BT852" s="4"/>
      <c r="BU852" s="4"/>
      <c r="BV852" s="4"/>
      <c r="BW852" s="4"/>
      <c r="BX852" s="4"/>
      <c r="BY852" s="4"/>
      <c r="BZ852" s="4"/>
      <c r="CA852" s="4"/>
      <c r="CB852" s="4"/>
      <c r="CC852" s="4"/>
      <c r="CD852" s="4"/>
      <c r="CE852" s="4"/>
      <c r="CF852" s="4"/>
      <c r="CG852" s="4"/>
      <c r="CH852" s="4"/>
      <c r="CI852" s="4"/>
      <c r="CJ852" s="4"/>
      <c r="CK852" s="4"/>
      <c r="CL852" s="4"/>
      <c r="CM852" s="4"/>
      <c r="CN852" s="4"/>
      <c r="CO852" s="4"/>
      <c r="CP852" s="4"/>
      <c r="CQ852" s="4"/>
      <c r="CR852" s="4"/>
      <c r="CS852" s="4"/>
      <c r="CT852" s="4"/>
      <c r="CU852" s="4"/>
      <c r="CV852" s="4"/>
      <c r="CW852" s="4"/>
      <c r="CX852" s="4"/>
      <c r="CY852" s="4"/>
      <c r="CZ852" s="4"/>
      <c r="DA852" s="4"/>
      <c r="DB852" s="4"/>
      <c r="DC852" s="4"/>
      <c r="DD852" s="4"/>
      <c r="DE852" s="4"/>
      <c r="DF852" s="4"/>
      <c r="DG852" s="4"/>
      <c r="DH852" s="4"/>
      <c r="DI852" s="4"/>
      <c r="DJ852" s="4"/>
      <c r="DK852" s="4"/>
      <c r="DL852" s="4"/>
      <c r="DM852" s="4"/>
      <c r="DN852" s="4"/>
      <c r="DO852" s="4"/>
      <c r="DP852" s="4"/>
      <c r="DQ852" s="4"/>
      <c r="DR852" s="4"/>
      <c r="DS852" s="4"/>
      <c r="DT852" s="4"/>
      <c r="DU852" s="4"/>
      <c r="DV852" s="4"/>
      <c r="DW852" s="4"/>
      <c r="DX852" s="4"/>
      <c r="DY852" s="4"/>
      <c r="DZ852" s="4"/>
      <c r="EA852" s="4"/>
      <c r="EB852" s="4"/>
      <c r="EC852" s="4"/>
      <c r="ED852" s="4"/>
      <c r="EE852" s="4"/>
      <c r="EF852" s="4"/>
      <c r="EG852" s="4"/>
      <c r="EH852" s="4"/>
      <c r="EI852" s="4"/>
      <c r="EJ852" s="4"/>
      <c r="EK852" s="4"/>
      <c r="EL852" s="4"/>
      <c r="EM852" s="4"/>
      <c r="EN852" s="4"/>
      <c r="EO852" s="4"/>
      <c r="EP852" s="4"/>
      <c r="EQ852" s="4"/>
      <c r="ER852" s="4"/>
      <c r="ES852" s="4"/>
      <c r="ET852" s="4"/>
      <c r="EU852" s="4"/>
      <c r="EV852" s="4"/>
      <c r="EW852" s="4"/>
      <c r="EX852" s="4"/>
      <c r="EY852" s="4"/>
      <c r="EZ852" s="4"/>
      <c r="FA852" s="4"/>
      <c r="FB852" s="4"/>
      <c r="FC852" s="4"/>
      <c r="FD852" s="4"/>
      <c r="FE852" s="4"/>
      <c r="FF852" s="4"/>
      <c r="FG852" s="4"/>
      <c r="FH852" s="4"/>
    </row>
    <row r="853" spans="4:164" s="6" customFormat="1" x14ac:dyDescent="0.3">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4"/>
      <c r="AH853" s="4"/>
      <c r="AI853" s="4"/>
      <c r="AJ853" s="4"/>
      <c r="AK853" s="4"/>
      <c r="AL853" s="4"/>
      <c r="AM853" s="4"/>
      <c r="AN853" s="4"/>
      <c r="AO853" s="4"/>
      <c r="AP853" s="4"/>
      <c r="AQ853" s="4"/>
      <c r="AR853" s="4"/>
      <c r="AS853" s="4"/>
      <c r="AT853" s="4"/>
      <c r="AU853" s="4"/>
      <c r="AV853" s="4"/>
      <c r="AW853" s="4"/>
      <c r="AX853" s="4"/>
      <c r="AY853" s="4"/>
      <c r="AZ853" s="4"/>
      <c r="BA853" s="4"/>
      <c r="BB853" s="4"/>
      <c r="BC853" s="4"/>
      <c r="BD853" s="4"/>
      <c r="BE853" s="4"/>
      <c r="BF853" s="4"/>
      <c r="BG853" s="4"/>
      <c r="BH853" s="4"/>
      <c r="BI853" s="4"/>
      <c r="BJ853" s="4"/>
      <c r="BK853" s="4"/>
      <c r="BL853" s="4"/>
      <c r="BM853" s="4"/>
      <c r="BN853" s="4"/>
      <c r="BO853" s="4"/>
      <c r="BP853" s="4"/>
      <c r="BQ853" s="4"/>
      <c r="BR853" s="4"/>
      <c r="BS853" s="4"/>
      <c r="BT853" s="4"/>
      <c r="BU853" s="4"/>
      <c r="BV853" s="4"/>
      <c r="BW853" s="4"/>
      <c r="BX853" s="4"/>
      <c r="BY853" s="4"/>
      <c r="BZ853" s="4"/>
      <c r="CA853" s="4"/>
      <c r="CB853" s="4"/>
      <c r="CC853" s="4"/>
      <c r="CD853" s="4"/>
      <c r="CE853" s="4"/>
      <c r="CF853" s="4"/>
      <c r="CG853" s="4"/>
      <c r="CH853" s="4"/>
      <c r="CI853" s="4"/>
      <c r="CJ853" s="4"/>
      <c r="CK853" s="4"/>
      <c r="CL853" s="4"/>
      <c r="CM853" s="4"/>
      <c r="CN853" s="4"/>
      <c r="CO853" s="4"/>
      <c r="CP853" s="4"/>
      <c r="CQ853" s="4"/>
      <c r="CR853" s="4"/>
      <c r="CS853" s="4"/>
      <c r="CT853" s="4"/>
      <c r="CU853" s="4"/>
      <c r="CV853" s="4"/>
      <c r="CW853" s="4"/>
      <c r="CX853" s="4"/>
      <c r="CY853" s="4"/>
      <c r="CZ853" s="4"/>
      <c r="DA853" s="4"/>
      <c r="DB853" s="4"/>
      <c r="DC853" s="4"/>
      <c r="DD853" s="4"/>
      <c r="DE853" s="4"/>
      <c r="DF853" s="4"/>
      <c r="DG853" s="4"/>
      <c r="DH853" s="4"/>
      <c r="DI853" s="4"/>
      <c r="DJ853" s="4"/>
      <c r="DK853" s="4"/>
      <c r="DL853" s="4"/>
      <c r="DM853" s="4"/>
      <c r="DN853" s="4"/>
      <c r="DO853" s="4"/>
      <c r="DP853" s="4"/>
      <c r="DQ853" s="4"/>
      <c r="DR853" s="4"/>
      <c r="DS853" s="4"/>
      <c r="DT853" s="4"/>
      <c r="DU853" s="4"/>
      <c r="DV853" s="4"/>
      <c r="DW853" s="4"/>
      <c r="DX853" s="4"/>
      <c r="DY853" s="4"/>
      <c r="DZ853" s="4"/>
      <c r="EA853" s="4"/>
      <c r="EB853" s="4"/>
      <c r="EC853" s="4"/>
      <c r="ED853" s="4"/>
      <c r="EE853" s="4"/>
      <c r="EF853" s="4"/>
      <c r="EG853" s="4"/>
      <c r="EH853" s="4"/>
      <c r="EI853" s="4"/>
      <c r="EJ853" s="4"/>
      <c r="EK853" s="4"/>
      <c r="EL853" s="4"/>
      <c r="EM853" s="4"/>
      <c r="EN853" s="4"/>
      <c r="EO853" s="4"/>
      <c r="EP853" s="4"/>
      <c r="EQ853" s="4"/>
      <c r="ER853" s="4"/>
      <c r="ES853" s="4"/>
      <c r="ET853" s="4"/>
      <c r="EU853" s="4"/>
      <c r="EV853" s="4"/>
      <c r="EW853" s="4"/>
      <c r="EX853" s="4"/>
      <c r="EY853" s="4"/>
      <c r="EZ853" s="4"/>
      <c r="FA853" s="4"/>
      <c r="FB853" s="4"/>
      <c r="FC853" s="4"/>
      <c r="FD853" s="4"/>
      <c r="FE853" s="4"/>
      <c r="FF853" s="4"/>
      <c r="FG853" s="4"/>
      <c r="FH853" s="4"/>
    </row>
    <row r="854" spans="4:164" s="6" customFormat="1" x14ac:dyDescent="0.3">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4"/>
      <c r="AH854" s="4"/>
      <c r="AI854" s="4"/>
      <c r="AJ854" s="4"/>
      <c r="AK854" s="4"/>
      <c r="AL854" s="4"/>
      <c r="AM854" s="4"/>
      <c r="AN854" s="4"/>
      <c r="AO854" s="4"/>
      <c r="AP854" s="4"/>
      <c r="AQ854" s="4"/>
      <c r="AR854" s="4"/>
      <c r="AS854" s="4"/>
      <c r="AT854" s="4"/>
      <c r="AU854" s="4"/>
      <c r="AV854" s="4"/>
      <c r="AW854" s="4"/>
      <c r="AX854" s="4"/>
      <c r="AY854" s="4"/>
      <c r="AZ854" s="4"/>
      <c r="BA854" s="4"/>
      <c r="BB854" s="4"/>
      <c r="BC854" s="4"/>
      <c r="BD854" s="4"/>
      <c r="BE854" s="4"/>
      <c r="BF854" s="4"/>
      <c r="BG854" s="4"/>
      <c r="BH854" s="4"/>
      <c r="BI854" s="4"/>
      <c r="BJ854" s="4"/>
      <c r="BK854" s="4"/>
      <c r="BL854" s="4"/>
      <c r="BM854" s="4"/>
      <c r="BN854" s="4"/>
      <c r="BO854" s="4"/>
      <c r="BP854" s="4"/>
      <c r="BQ854" s="4"/>
      <c r="BR854" s="4"/>
      <c r="BS854" s="4"/>
      <c r="BT854" s="4"/>
      <c r="BU854" s="4"/>
      <c r="BV854" s="4"/>
      <c r="BW854" s="4"/>
      <c r="BX854" s="4"/>
      <c r="BY854" s="4"/>
      <c r="BZ854" s="4"/>
      <c r="CA854" s="4"/>
      <c r="CB854" s="4"/>
      <c r="CC854" s="4"/>
      <c r="CD854" s="4"/>
      <c r="CE854" s="4"/>
      <c r="CF854" s="4"/>
      <c r="CG854" s="4"/>
      <c r="CH854" s="4"/>
      <c r="CI854" s="4"/>
      <c r="CJ854" s="4"/>
      <c r="CK854" s="4"/>
      <c r="CL854" s="4"/>
      <c r="CM854" s="4"/>
      <c r="CN854" s="4"/>
      <c r="CO854" s="4"/>
      <c r="CP854" s="4"/>
      <c r="CQ854" s="4"/>
      <c r="CR854" s="4"/>
      <c r="CS854" s="4"/>
      <c r="CT854" s="4"/>
      <c r="CU854" s="4"/>
      <c r="CV854" s="4"/>
      <c r="CW854" s="4"/>
      <c r="CX854" s="4"/>
      <c r="CY854" s="4"/>
      <c r="CZ854" s="4"/>
      <c r="DA854" s="4"/>
      <c r="DB854" s="4"/>
      <c r="DC854" s="4"/>
      <c r="DD854" s="4"/>
      <c r="DE854" s="4"/>
      <c r="DF854" s="4"/>
      <c r="DG854" s="4"/>
      <c r="DH854" s="4"/>
      <c r="DI854" s="4"/>
      <c r="DJ854" s="4"/>
      <c r="DK854" s="4"/>
      <c r="DL854" s="4"/>
      <c r="DM854" s="4"/>
      <c r="DN854" s="4"/>
      <c r="DO854" s="4"/>
      <c r="DP854" s="4"/>
      <c r="DQ854" s="4"/>
      <c r="DR854" s="4"/>
      <c r="DS854" s="4"/>
      <c r="DT854" s="4"/>
      <c r="DU854" s="4"/>
      <c r="DV854" s="4"/>
      <c r="DW854" s="4"/>
      <c r="DX854" s="4"/>
      <c r="DY854" s="4"/>
      <c r="DZ854" s="4"/>
      <c r="EA854" s="4"/>
      <c r="EB854" s="4"/>
      <c r="EC854" s="4"/>
      <c r="ED854" s="4"/>
      <c r="EE854" s="4"/>
      <c r="EF854" s="4"/>
      <c r="EG854" s="4"/>
      <c r="EH854" s="4"/>
      <c r="EI854" s="4"/>
      <c r="EJ854" s="4"/>
      <c r="EK854" s="4"/>
      <c r="EL854" s="4"/>
      <c r="EM854" s="4"/>
      <c r="EN854" s="4"/>
      <c r="EO854" s="4"/>
      <c r="EP854" s="4"/>
      <c r="EQ854" s="4"/>
      <c r="ER854" s="4"/>
      <c r="ES854" s="4"/>
      <c r="ET854" s="4"/>
      <c r="EU854" s="4"/>
      <c r="EV854" s="4"/>
      <c r="EW854" s="4"/>
      <c r="EX854" s="4"/>
      <c r="EY854" s="4"/>
      <c r="EZ854" s="4"/>
      <c r="FA854" s="4"/>
      <c r="FB854" s="4"/>
      <c r="FC854" s="4"/>
      <c r="FD854" s="4"/>
      <c r="FE854" s="4"/>
      <c r="FF854" s="4"/>
      <c r="FG854" s="4"/>
      <c r="FH854" s="4"/>
    </row>
    <row r="855" spans="4:164" s="6" customFormat="1" x14ac:dyDescent="0.3">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4"/>
      <c r="AH855" s="4"/>
      <c r="AI855" s="4"/>
      <c r="AJ855" s="4"/>
      <c r="AK855" s="4"/>
      <c r="AL855" s="4"/>
      <c r="AM855" s="4"/>
      <c r="AN855" s="4"/>
      <c r="AO855" s="4"/>
      <c r="AP855" s="4"/>
      <c r="AQ855" s="4"/>
      <c r="AR855" s="4"/>
      <c r="AS855" s="4"/>
      <c r="AT855" s="4"/>
      <c r="AU855" s="4"/>
      <c r="AV855" s="4"/>
      <c r="AW855" s="4"/>
      <c r="AX855" s="4"/>
      <c r="AY855" s="4"/>
      <c r="AZ855" s="4"/>
      <c r="BA855" s="4"/>
      <c r="BB855" s="4"/>
      <c r="BC855" s="4"/>
      <c r="BD855" s="4"/>
      <c r="BE855" s="4"/>
      <c r="BF855" s="4"/>
      <c r="BG855" s="4"/>
      <c r="BH855" s="4"/>
      <c r="BI855" s="4"/>
      <c r="BJ855" s="4"/>
      <c r="BK855" s="4"/>
      <c r="BL855" s="4"/>
      <c r="BM855" s="4"/>
      <c r="BN855" s="4"/>
      <c r="BO855" s="4"/>
      <c r="BP855" s="4"/>
      <c r="BQ855" s="4"/>
      <c r="BR855" s="4"/>
      <c r="BS855" s="4"/>
      <c r="BT855" s="4"/>
      <c r="BU855" s="4"/>
      <c r="BV855" s="4"/>
      <c r="BW855" s="4"/>
      <c r="BX855" s="4"/>
      <c r="BY855" s="4"/>
      <c r="BZ855" s="4"/>
      <c r="CA855" s="4"/>
      <c r="CB855" s="4"/>
      <c r="CC855" s="4"/>
      <c r="CD855" s="4"/>
      <c r="CE855" s="4"/>
      <c r="CF855" s="4"/>
      <c r="CG855" s="4"/>
      <c r="CH855" s="4"/>
      <c r="CI855" s="4"/>
      <c r="CJ855" s="4"/>
      <c r="CK855" s="4"/>
      <c r="CL855" s="4"/>
      <c r="CM855" s="4"/>
      <c r="CN855" s="4"/>
      <c r="CO855" s="4"/>
      <c r="CP855" s="4"/>
      <c r="CQ855" s="4"/>
      <c r="CR855" s="4"/>
      <c r="CS855" s="4"/>
      <c r="CT855" s="4"/>
      <c r="CU855" s="4"/>
      <c r="CV855" s="4"/>
      <c r="CW855" s="4"/>
      <c r="CX855" s="4"/>
      <c r="CY855" s="4"/>
      <c r="CZ855" s="4"/>
      <c r="DA855" s="4"/>
      <c r="DB855" s="4"/>
      <c r="DC855" s="4"/>
      <c r="DD855" s="4"/>
      <c r="DE855" s="4"/>
      <c r="DF855" s="4"/>
      <c r="DG855" s="4"/>
      <c r="DH855" s="4"/>
      <c r="DI855" s="4"/>
      <c r="DJ855" s="4"/>
      <c r="DK855" s="4"/>
      <c r="DL855" s="4"/>
      <c r="DM855" s="4"/>
      <c r="DN855" s="4"/>
      <c r="DO855" s="4"/>
      <c r="DP855" s="4"/>
      <c r="DQ855" s="4"/>
      <c r="DR855" s="4"/>
      <c r="DS855" s="4"/>
      <c r="DT855" s="4"/>
      <c r="DU855" s="4"/>
      <c r="DV855" s="4"/>
      <c r="DW855" s="4"/>
      <c r="DX855" s="4"/>
      <c r="DY855" s="4"/>
      <c r="DZ855" s="4"/>
      <c r="EA855" s="4"/>
      <c r="EB855" s="4"/>
      <c r="EC855" s="4"/>
      <c r="ED855" s="4"/>
      <c r="EE855" s="4"/>
      <c r="EF855" s="4"/>
      <c r="EG855" s="4"/>
      <c r="EH855" s="4"/>
      <c r="EI855" s="4"/>
      <c r="EJ855" s="4"/>
      <c r="EK855" s="4"/>
      <c r="EL855" s="4"/>
      <c r="EM855" s="4"/>
      <c r="EN855" s="4"/>
      <c r="EO855" s="4"/>
      <c r="EP855" s="4"/>
      <c r="EQ855" s="4"/>
      <c r="ER855" s="4"/>
      <c r="ES855" s="4"/>
      <c r="ET855" s="4"/>
      <c r="EU855" s="4"/>
      <c r="EV855" s="4"/>
      <c r="EW855" s="4"/>
      <c r="EX855" s="4"/>
      <c r="EY855" s="4"/>
      <c r="EZ855" s="4"/>
      <c r="FA855" s="4"/>
      <c r="FB855" s="4"/>
      <c r="FC855" s="4"/>
      <c r="FD855" s="4"/>
      <c r="FE855" s="4"/>
      <c r="FF855" s="4"/>
      <c r="FG855" s="4"/>
      <c r="FH855" s="4"/>
    </row>
    <row r="856" spans="4:164" s="6" customFormat="1" x14ac:dyDescent="0.3">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4"/>
      <c r="AH856" s="4"/>
      <c r="AI856" s="4"/>
      <c r="AJ856" s="4"/>
      <c r="AK856" s="4"/>
      <c r="AL856" s="4"/>
      <c r="AM856" s="4"/>
      <c r="AN856" s="4"/>
      <c r="AO856" s="4"/>
      <c r="AP856" s="4"/>
      <c r="AQ856" s="4"/>
      <c r="AR856" s="4"/>
      <c r="AS856" s="4"/>
      <c r="AT856" s="4"/>
      <c r="AU856" s="4"/>
      <c r="AV856" s="4"/>
      <c r="AW856" s="4"/>
      <c r="AX856" s="4"/>
      <c r="AY856" s="4"/>
      <c r="AZ856" s="4"/>
      <c r="BA856" s="4"/>
      <c r="BB856" s="4"/>
      <c r="BC856" s="4"/>
      <c r="BD856" s="4"/>
      <c r="BE856" s="4"/>
      <c r="BF856" s="4"/>
      <c r="BG856" s="4"/>
      <c r="BH856" s="4"/>
      <c r="BI856" s="4"/>
      <c r="BJ856" s="4"/>
      <c r="BK856" s="4"/>
      <c r="BL856" s="4"/>
      <c r="BM856" s="4"/>
      <c r="BN856" s="4"/>
      <c r="BO856" s="4"/>
      <c r="BP856" s="4"/>
      <c r="BQ856" s="4"/>
      <c r="BR856" s="4"/>
      <c r="BS856" s="4"/>
      <c r="BT856" s="4"/>
      <c r="BU856" s="4"/>
      <c r="BV856" s="4"/>
      <c r="BW856" s="4"/>
      <c r="BX856" s="4"/>
      <c r="BY856" s="4"/>
      <c r="BZ856" s="4"/>
      <c r="CA856" s="4"/>
      <c r="CB856" s="4"/>
      <c r="CC856" s="4"/>
      <c r="CD856" s="4"/>
      <c r="CE856" s="4"/>
      <c r="CF856" s="4"/>
      <c r="CG856" s="4"/>
      <c r="CH856" s="4"/>
      <c r="CI856" s="4"/>
      <c r="CJ856" s="4"/>
      <c r="CK856" s="4"/>
      <c r="CL856" s="4"/>
      <c r="CM856" s="4"/>
      <c r="CN856" s="4"/>
      <c r="CO856" s="4"/>
      <c r="CP856" s="4"/>
      <c r="CQ856" s="4"/>
      <c r="CR856" s="4"/>
      <c r="CS856" s="4"/>
      <c r="CT856" s="4"/>
      <c r="CU856" s="4"/>
      <c r="CV856" s="4"/>
      <c r="CW856" s="4"/>
      <c r="CX856" s="4"/>
      <c r="CY856" s="4"/>
      <c r="CZ856" s="4"/>
      <c r="DA856" s="4"/>
      <c r="DB856" s="4"/>
      <c r="DC856" s="4"/>
      <c r="DD856" s="4"/>
      <c r="DE856" s="4"/>
      <c r="DF856" s="4"/>
      <c r="DG856" s="4"/>
      <c r="DH856" s="4"/>
      <c r="DI856" s="4"/>
      <c r="DJ856" s="4"/>
      <c r="DK856" s="4"/>
      <c r="DL856" s="4"/>
      <c r="DM856" s="4"/>
      <c r="DN856" s="4"/>
      <c r="DO856" s="4"/>
      <c r="DP856" s="4"/>
      <c r="DQ856" s="4"/>
      <c r="DR856" s="4"/>
      <c r="DS856" s="4"/>
      <c r="DT856" s="4"/>
      <c r="DU856" s="4"/>
      <c r="DV856" s="4"/>
      <c r="DW856" s="4"/>
      <c r="DX856" s="4"/>
      <c r="DY856" s="4"/>
      <c r="DZ856" s="4"/>
      <c r="EA856" s="4"/>
      <c r="EB856" s="4"/>
      <c r="EC856" s="4"/>
      <c r="ED856" s="4"/>
      <c r="EE856" s="4"/>
      <c r="EF856" s="4"/>
      <c r="EG856" s="4"/>
      <c r="EH856" s="4"/>
      <c r="EI856" s="4"/>
      <c r="EJ856" s="4"/>
      <c r="EK856" s="4"/>
      <c r="EL856" s="4"/>
      <c r="EM856" s="4"/>
      <c r="EN856" s="4"/>
      <c r="EO856" s="4"/>
      <c r="EP856" s="4"/>
      <c r="EQ856" s="4"/>
      <c r="ER856" s="4"/>
      <c r="ES856" s="4"/>
      <c r="ET856" s="4"/>
      <c r="EU856" s="4"/>
      <c r="EV856" s="4"/>
      <c r="EW856" s="4"/>
      <c r="EX856" s="4"/>
      <c r="EY856" s="4"/>
      <c r="EZ856" s="4"/>
      <c r="FA856" s="4"/>
      <c r="FB856" s="4"/>
      <c r="FC856" s="4"/>
      <c r="FD856" s="4"/>
      <c r="FE856" s="4"/>
      <c r="FF856" s="4"/>
      <c r="FG856" s="4"/>
      <c r="FH856" s="4"/>
    </row>
    <row r="857" spans="4:164" s="6" customFormat="1" x14ac:dyDescent="0.3">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4"/>
      <c r="AH857" s="4"/>
      <c r="AI857" s="4"/>
      <c r="AJ857" s="4"/>
      <c r="AK857" s="4"/>
      <c r="AL857" s="4"/>
      <c r="AM857" s="4"/>
      <c r="AN857" s="4"/>
      <c r="AO857" s="4"/>
      <c r="AP857" s="4"/>
      <c r="AQ857" s="4"/>
      <c r="AR857" s="4"/>
      <c r="AS857" s="4"/>
      <c r="AT857" s="4"/>
      <c r="AU857" s="4"/>
      <c r="AV857" s="4"/>
      <c r="AW857" s="4"/>
      <c r="AX857" s="4"/>
      <c r="AY857" s="4"/>
      <c r="AZ857" s="4"/>
      <c r="BA857" s="4"/>
      <c r="BB857" s="4"/>
      <c r="BC857" s="4"/>
      <c r="BD857" s="4"/>
      <c r="BE857" s="4"/>
      <c r="BF857" s="4"/>
      <c r="BG857" s="4"/>
      <c r="BH857" s="4"/>
      <c r="BI857" s="4"/>
      <c r="BJ857" s="4"/>
      <c r="BK857" s="4"/>
      <c r="BL857" s="4"/>
      <c r="BM857" s="4"/>
      <c r="BN857" s="4"/>
      <c r="BO857" s="4"/>
      <c r="BP857" s="4"/>
      <c r="BQ857" s="4"/>
      <c r="BR857" s="4"/>
      <c r="BS857" s="4"/>
      <c r="BT857" s="4"/>
      <c r="BU857" s="4"/>
      <c r="BV857" s="4"/>
      <c r="BW857" s="4"/>
      <c r="BX857" s="4"/>
      <c r="BY857" s="4"/>
      <c r="BZ857" s="4"/>
      <c r="CA857" s="4"/>
      <c r="CB857" s="4"/>
      <c r="CC857" s="4"/>
      <c r="CD857" s="4"/>
      <c r="CE857" s="4"/>
      <c r="CF857" s="4"/>
      <c r="CG857" s="4"/>
      <c r="CH857" s="4"/>
      <c r="CI857" s="4"/>
      <c r="CJ857" s="4"/>
      <c r="CK857" s="4"/>
      <c r="CL857" s="4"/>
      <c r="CM857" s="4"/>
      <c r="CN857" s="4"/>
      <c r="CO857" s="4"/>
      <c r="CP857" s="4"/>
      <c r="CQ857" s="4"/>
      <c r="CR857" s="4"/>
      <c r="CS857" s="4"/>
      <c r="CT857" s="4"/>
      <c r="CU857" s="4"/>
      <c r="CV857" s="4"/>
      <c r="CW857" s="4"/>
      <c r="CX857" s="4"/>
      <c r="CY857" s="4"/>
      <c r="CZ857" s="4"/>
      <c r="DA857" s="4"/>
      <c r="DB857" s="4"/>
      <c r="DC857" s="4"/>
      <c r="DD857" s="4"/>
      <c r="DE857" s="4"/>
      <c r="DF857" s="4"/>
      <c r="DG857" s="4"/>
      <c r="DH857" s="4"/>
      <c r="DI857" s="4"/>
      <c r="DJ857" s="4"/>
      <c r="DK857" s="4"/>
      <c r="DL857" s="4"/>
      <c r="DM857" s="4"/>
      <c r="DN857" s="4"/>
      <c r="DO857" s="4"/>
      <c r="DP857" s="4"/>
      <c r="DQ857" s="4"/>
      <c r="DR857" s="4"/>
      <c r="DS857" s="4"/>
      <c r="DT857" s="4"/>
      <c r="DU857" s="4"/>
      <c r="DV857" s="4"/>
      <c r="DW857" s="4"/>
      <c r="DX857" s="4"/>
      <c r="DY857" s="4"/>
      <c r="DZ857" s="4"/>
      <c r="EA857" s="4"/>
      <c r="EB857" s="4"/>
      <c r="EC857" s="4"/>
      <c r="ED857" s="4"/>
      <c r="EE857" s="4"/>
      <c r="EF857" s="4"/>
      <c r="EG857" s="4"/>
      <c r="EH857" s="4"/>
      <c r="EI857" s="4"/>
      <c r="EJ857" s="4"/>
      <c r="EK857" s="4"/>
      <c r="EL857" s="4"/>
      <c r="EM857" s="4"/>
      <c r="EN857" s="4"/>
      <c r="EO857" s="4"/>
      <c r="EP857" s="4"/>
      <c r="EQ857" s="4"/>
      <c r="ER857" s="4"/>
      <c r="ES857" s="4"/>
      <c r="ET857" s="4"/>
      <c r="EU857" s="4"/>
      <c r="EV857" s="4"/>
      <c r="EW857" s="4"/>
      <c r="EX857" s="4"/>
      <c r="EY857" s="4"/>
      <c r="EZ857" s="4"/>
      <c r="FA857" s="4"/>
      <c r="FB857" s="4"/>
      <c r="FC857" s="4"/>
      <c r="FD857" s="4"/>
      <c r="FE857" s="4"/>
      <c r="FF857" s="4"/>
      <c r="FG857" s="4"/>
      <c r="FH857" s="4"/>
    </row>
    <row r="858" spans="4:164" s="6" customFormat="1" x14ac:dyDescent="0.3">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4"/>
      <c r="AH858" s="4"/>
      <c r="AI858" s="4"/>
      <c r="AJ858" s="4"/>
      <c r="AK858" s="4"/>
      <c r="AL858" s="4"/>
      <c r="AM858" s="4"/>
      <c r="AN858" s="4"/>
      <c r="AO858" s="4"/>
      <c r="AP858" s="4"/>
      <c r="AQ858" s="4"/>
      <c r="AR858" s="4"/>
      <c r="AS858" s="4"/>
      <c r="AT858" s="4"/>
      <c r="AU858" s="4"/>
      <c r="AV858" s="4"/>
      <c r="AW858" s="4"/>
      <c r="AX858" s="4"/>
      <c r="AY858" s="4"/>
      <c r="AZ858" s="4"/>
      <c r="BA858" s="4"/>
      <c r="BB858" s="4"/>
      <c r="BC858" s="4"/>
      <c r="BD858" s="4"/>
      <c r="BE858" s="4"/>
      <c r="BF858" s="4"/>
      <c r="BG858" s="4"/>
      <c r="BH858" s="4"/>
      <c r="BI858" s="4"/>
      <c r="BJ858" s="4"/>
      <c r="BK858" s="4"/>
      <c r="BL858" s="4"/>
      <c r="BM858" s="4"/>
      <c r="BN858" s="4"/>
      <c r="BO858" s="4"/>
      <c r="BP858" s="4"/>
      <c r="BQ858" s="4"/>
      <c r="BR858" s="4"/>
      <c r="BS858" s="4"/>
      <c r="BT858" s="4"/>
      <c r="BU858" s="4"/>
      <c r="BV858" s="4"/>
      <c r="BW858" s="4"/>
      <c r="BX858" s="4"/>
      <c r="BY858" s="4"/>
      <c r="BZ858" s="4"/>
      <c r="CA858" s="4"/>
      <c r="CB858" s="4"/>
      <c r="CC858" s="4"/>
      <c r="CD858" s="4"/>
      <c r="CE858" s="4"/>
      <c r="CF858" s="4"/>
      <c r="CG858" s="4"/>
      <c r="CH858" s="4"/>
      <c r="CI858" s="4"/>
      <c r="CJ858" s="4"/>
      <c r="CK858" s="4"/>
      <c r="CL858" s="4"/>
      <c r="CM858" s="4"/>
      <c r="CN858" s="4"/>
      <c r="CO858" s="4"/>
      <c r="CP858" s="4"/>
      <c r="CQ858" s="4"/>
      <c r="CR858" s="4"/>
      <c r="CS858" s="4"/>
      <c r="CT858" s="4"/>
      <c r="CU858" s="4"/>
      <c r="CV858" s="4"/>
      <c r="CW858" s="4"/>
      <c r="CX858" s="4"/>
      <c r="CY858" s="4"/>
      <c r="CZ858" s="4"/>
      <c r="DA858" s="4"/>
      <c r="DB858" s="4"/>
      <c r="DC858" s="4"/>
      <c r="DD858" s="4"/>
      <c r="DE858" s="4"/>
      <c r="DF858" s="4"/>
      <c r="DG858" s="4"/>
      <c r="DH858" s="4"/>
      <c r="DI858" s="4"/>
      <c r="DJ858" s="4"/>
      <c r="DK858" s="4"/>
      <c r="DL858" s="4"/>
      <c r="DM858" s="4"/>
      <c r="DN858" s="4"/>
      <c r="DO858" s="4"/>
      <c r="DP858" s="4"/>
      <c r="DQ858" s="4"/>
      <c r="DR858" s="4"/>
      <c r="DS858" s="4"/>
      <c r="DT858" s="4"/>
      <c r="DU858" s="4"/>
      <c r="DV858" s="4"/>
      <c r="DW858" s="4"/>
      <c r="DX858" s="4"/>
      <c r="DY858" s="4"/>
      <c r="DZ858" s="4"/>
      <c r="EA858" s="4"/>
      <c r="EB858" s="4"/>
      <c r="EC858" s="4"/>
      <c r="ED858" s="4"/>
      <c r="EE858" s="4"/>
      <c r="EF858" s="4"/>
      <c r="EG858" s="4"/>
      <c r="EH858" s="4"/>
      <c r="EI858" s="4"/>
      <c r="EJ858" s="4"/>
      <c r="EK858" s="4"/>
      <c r="EL858" s="4"/>
      <c r="EM858" s="4"/>
      <c r="EN858" s="4"/>
      <c r="EO858" s="4"/>
      <c r="EP858" s="4"/>
      <c r="EQ858" s="4"/>
      <c r="ER858" s="4"/>
      <c r="ES858" s="4"/>
      <c r="ET858" s="4"/>
      <c r="EU858" s="4"/>
      <c r="EV858" s="4"/>
      <c r="EW858" s="4"/>
      <c r="EX858" s="4"/>
      <c r="EY858" s="4"/>
      <c r="EZ858" s="4"/>
      <c r="FA858" s="4"/>
      <c r="FB858" s="4"/>
      <c r="FC858" s="4"/>
      <c r="FD858" s="4"/>
      <c r="FE858" s="4"/>
      <c r="FF858" s="4"/>
      <c r="FG858" s="4"/>
      <c r="FH858" s="4"/>
    </row>
    <row r="859" spans="4:164" s="6" customFormat="1" x14ac:dyDescent="0.3">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4"/>
      <c r="AH859" s="4"/>
      <c r="AI859" s="4"/>
      <c r="AJ859" s="4"/>
      <c r="AK859" s="4"/>
      <c r="AL859" s="4"/>
      <c r="AM859" s="4"/>
      <c r="AN859" s="4"/>
      <c r="AO859" s="4"/>
      <c r="AP859" s="4"/>
      <c r="AQ859" s="4"/>
      <c r="AR859" s="4"/>
      <c r="AS859" s="4"/>
      <c r="AT859" s="4"/>
      <c r="AU859" s="4"/>
      <c r="AV859" s="4"/>
      <c r="AW859" s="4"/>
      <c r="AX859" s="4"/>
      <c r="AY859" s="4"/>
      <c r="AZ859" s="4"/>
      <c r="BA859" s="4"/>
      <c r="BB859" s="4"/>
      <c r="BC859" s="4"/>
      <c r="BD859" s="4"/>
      <c r="BE859" s="4"/>
      <c r="BF859" s="4"/>
      <c r="BG859" s="4"/>
      <c r="BH859" s="4"/>
      <c r="BI859" s="4"/>
      <c r="BJ859" s="4"/>
      <c r="BK859" s="4"/>
      <c r="BL859" s="4"/>
      <c r="BM859" s="4"/>
      <c r="BN859" s="4"/>
      <c r="BO859" s="4"/>
      <c r="BP859" s="4"/>
      <c r="BQ859" s="4"/>
      <c r="BR859" s="4"/>
      <c r="BS859" s="4"/>
      <c r="BT859" s="4"/>
      <c r="BU859" s="4"/>
      <c r="BV859" s="4"/>
      <c r="BW859" s="4"/>
      <c r="BX859" s="4"/>
      <c r="BY859" s="4"/>
      <c r="BZ859" s="4"/>
      <c r="CA859" s="4"/>
      <c r="CB859" s="4"/>
      <c r="CC859" s="4"/>
      <c r="CD859" s="4"/>
      <c r="CE859" s="4"/>
      <c r="CF859" s="4"/>
      <c r="CG859" s="4"/>
      <c r="CH859" s="4"/>
      <c r="CI859" s="4"/>
      <c r="CJ859" s="4"/>
      <c r="CK859" s="4"/>
      <c r="CL859" s="4"/>
      <c r="CM859" s="4"/>
      <c r="CN859" s="4"/>
      <c r="CO859" s="4"/>
      <c r="CP859" s="4"/>
      <c r="CQ859" s="4"/>
      <c r="CR859" s="4"/>
      <c r="CS859" s="4"/>
      <c r="CT859" s="4"/>
      <c r="CU859" s="4"/>
      <c r="CV859" s="4"/>
      <c r="CW859" s="4"/>
      <c r="CX859" s="4"/>
      <c r="CY859" s="4"/>
      <c r="CZ859" s="4"/>
      <c r="DA859" s="4"/>
      <c r="DB859" s="4"/>
      <c r="DC859" s="4"/>
      <c r="DD859" s="4"/>
      <c r="DE859" s="4"/>
      <c r="DF859" s="4"/>
      <c r="DG859" s="4"/>
      <c r="DH859" s="4"/>
      <c r="DI859" s="4"/>
      <c r="DJ859" s="4"/>
      <c r="DK859" s="4"/>
      <c r="DL859" s="4"/>
      <c r="DM859" s="4"/>
      <c r="DN859" s="4"/>
      <c r="DO859" s="4"/>
      <c r="DP859" s="4"/>
      <c r="DQ859" s="4"/>
      <c r="DR859" s="4"/>
      <c r="DS859" s="4"/>
      <c r="DT859" s="4"/>
      <c r="DU859" s="4"/>
      <c r="DV859" s="4"/>
      <c r="DW859" s="4"/>
      <c r="DX859" s="4"/>
      <c r="DY859" s="4"/>
      <c r="DZ859" s="4"/>
      <c r="EA859" s="4"/>
      <c r="EB859" s="4"/>
      <c r="EC859" s="4"/>
      <c r="ED859" s="4"/>
      <c r="EE859" s="4"/>
      <c r="EF859" s="4"/>
      <c r="EG859" s="4"/>
      <c r="EH859" s="4"/>
      <c r="EI859" s="4"/>
      <c r="EJ859" s="4"/>
      <c r="EK859" s="4"/>
      <c r="EL859" s="4"/>
      <c r="EM859" s="4"/>
      <c r="EN859" s="4"/>
      <c r="EO859" s="4"/>
      <c r="EP859" s="4"/>
      <c r="EQ859" s="4"/>
      <c r="ER859" s="4"/>
      <c r="ES859" s="4"/>
      <c r="ET859" s="4"/>
      <c r="EU859" s="4"/>
      <c r="EV859" s="4"/>
      <c r="EW859" s="4"/>
      <c r="EX859" s="4"/>
      <c r="EY859" s="4"/>
      <c r="EZ859" s="4"/>
      <c r="FA859" s="4"/>
      <c r="FB859" s="4"/>
      <c r="FC859" s="4"/>
      <c r="FD859" s="4"/>
      <c r="FE859" s="4"/>
      <c r="FF859" s="4"/>
      <c r="FG859" s="4"/>
      <c r="FH859" s="4"/>
    </row>
    <row r="860" spans="4:164" s="6" customFormat="1" x14ac:dyDescent="0.3">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4"/>
      <c r="AH860" s="4"/>
      <c r="AI860" s="4"/>
      <c r="AJ860" s="4"/>
      <c r="AK860" s="4"/>
      <c r="AL860" s="4"/>
      <c r="AM860" s="4"/>
      <c r="AN860" s="4"/>
      <c r="AO860" s="4"/>
      <c r="AP860" s="4"/>
      <c r="AQ860" s="4"/>
      <c r="AR860" s="4"/>
      <c r="AS860" s="4"/>
      <c r="AT860" s="4"/>
      <c r="AU860" s="4"/>
      <c r="AV860" s="4"/>
      <c r="AW860" s="4"/>
      <c r="AX860" s="4"/>
      <c r="AY860" s="4"/>
      <c r="AZ860" s="4"/>
      <c r="BA860" s="4"/>
      <c r="BB860" s="4"/>
      <c r="BC860" s="4"/>
      <c r="BD860" s="4"/>
      <c r="BE860" s="4"/>
      <c r="BF860" s="4"/>
      <c r="BG860" s="4"/>
      <c r="BH860" s="4"/>
      <c r="BI860" s="4"/>
      <c r="BJ860" s="4"/>
      <c r="BK860" s="4"/>
      <c r="BL860" s="4"/>
      <c r="BM860" s="4"/>
      <c r="BN860" s="4"/>
      <c r="BO860" s="4"/>
      <c r="BP860" s="4"/>
      <c r="BQ860" s="4"/>
      <c r="BR860" s="4"/>
      <c r="BS860" s="4"/>
      <c r="BT860" s="4"/>
      <c r="BU860" s="4"/>
      <c r="BV860" s="4"/>
      <c r="BW860" s="4"/>
      <c r="BX860" s="4"/>
      <c r="BY860" s="4"/>
      <c r="BZ860" s="4"/>
      <c r="CA860" s="4"/>
      <c r="CB860" s="4"/>
      <c r="CC860" s="4"/>
      <c r="CD860" s="4"/>
      <c r="CE860" s="4"/>
      <c r="CF860" s="4"/>
      <c r="CG860" s="4"/>
      <c r="CH860" s="4"/>
      <c r="CI860" s="4"/>
      <c r="CJ860" s="4"/>
      <c r="CK860" s="4"/>
      <c r="CL860" s="4"/>
      <c r="CM860" s="4"/>
      <c r="CN860" s="4"/>
      <c r="CO860" s="4"/>
      <c r="CP860" s="4"/>
      <c r="CQ860" s="4"/>
      <c r="CR860" s="4"/>
      <c r="CS860" s="4"/>
      <c r="CT860" s="4"/>
      <c r="CU860" s="4"/>
      <c r="CV860" s="4"/>
      <c r="CW860" s="4"/>
      <c r="CX860" s="4"/>
      <c r="CY860" s="4"/>
      <c r="CZ860" s="4"/>
      <c r="DA860" s="4"/>
      <c r="DB860" s="4"/>
      <c r="DC860" s="4"/>
      <c r="DD860" s="4"/>
      <c r="DE860" s="4"/>
      <c r="DF860" s="4"/>
      <c r="DG860" s="4"/>
      <c r="DH860" s="4"/>
      <c r="DI860" s="4"/>
      <c r="DJ860" s="4"/>
      <c r="DK860" s="4"/>
      <c r="DL860" s="4"/>
      <c r="DM860" s="4"/>
      <c r="DN860" s="4"/>
      <c r="DO860" s="4"/>
      <c r="DP860" s="4"/>
      <c r="DQ860" s="4"/>
      <c r="DR860" s="4"/>
      <c r="DS860" s="4"/>
      <c r="DT860" s="4"/>
      <c r="DU860" s="4"/>
      <c r="DV860" s="4"/>
      <c r="DW860" s="4"/>
      <c r="DX860" s="4"/>
      <c r="DY860" s="4"/>
      <c r="DZ860" s="4"/>
      <c r="EA860" s="4"/>
      <c r="EB860" s="4"/>
      <c r="EC860" s="4"/>
      <c r="ED860" s="4"/>
      <c r="EE860" s="4"/>
      <c r="EF860" s="4"/>
      <c r="EG860" s="4"/>
      <c r="EH860" s="4"/>
      <c r="EI860" s="4"/>
      <c r="EJ860" s="4"/>
      <c r="EK860" s="4"/>
      <c r="EL860" s="4"/>
      <c r="EM860" s="4"/>
      <c r="EN860" s="4"/>
      <c r="EO860" s="4"/>
      <c r="EP860" s="4"/>
      <c r="EQ860" s="4"/>
      <c r="ER860" s="4"/>
      <c r="ES860" s="4"/>
      <c r="ET860" s="4"/>
      <c r="EU860" s="4"/>
      <c r="EV860" s="4"/>
      <c r="EW860" s="4"/>
      <c r="EX860" s="4"/>
      <c r="EY860" s="4"/>
      <c r="EZ860" s="4"/>
      <c r="FA860" s="4"/>
      <c r="FB860" s="4"/>
      <c r="FC860" s="4"/>
      <c r="FD860" s="4"/>
      <c r="FE860" s="4"/>
      <c r="FF860" s="4"/>
      <c r="FG860" s="4"/>
      <c r="FH860" s="4"/>
    </row>
    <row r="861" spans="4:164" s="6" customFormat="1" x14ac:dyDescent="0.3">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4"/>
      <c r="AH861" s="4"/>
      <c r="AI861" s="4"/>
      <c r="AJ861" s="4"/>
      <c r="AK861" s="4"/>
      <c r="AL861" s="4"/>
      <c r="AM861" s="4"/>
      <c r="AN861" s="4"/>
      <c r="AO861" s="4"/>
      <c r="AP861" s="4"/>
      <c r="AQ861" s="4"/>
      <c r="AR861" s="4"/>
      <c r="AS861" s="4"/>
      <c r="AT861" s="4"/>
      <c r="AU861" s="4"/>
      <c r="AV861" s="4"/>
      <c r="AW861" s="4"/>
      <c r="AX861" s="4"/>
      <c r="AY861" s="4"/>
      <c r="AZ861" s="4"/>
      <c r="BA861" s="4"/>
      <c r="BB861" s="4"/>
      <c r="BC861" s="4"/>
      <c r="BD861" s="4"/>
      <c r="BE861" s="4"/>
      <c r="BF861" s="4"/>
      <c r="BG861" s="4"/>
      <c r="BH861" s="4"/>
      <c r="BI861" s="4"/>
      <c r="BJ861" s="4"/>
      <c r="BK861" s="4"/>
      <c r="BL861" s="4"/>
      <c r="BM861" s="4"/>
      <c r="BN861" s="4"/>
      <c r="BO861" s="4"/>
      <c r="BP861" s="4"/>
      <c r="BQ861" s="4"/>
      <c r="BR861" s="4"/>
      <c r="BS861" s="4"/>
      <c r="BT861" s="4"/>
      <c r="BU861" s="4"/>
      <c r="BV861" s="4"/>
      <c r="BW861" s="4"/>
      <c r="BX861" s="4"/>
      <c r="BY861" s="4"/>
      <c r="BZ861" s="4"/>
      <c r="CA861" s="4"/>
      <c r="CB861" s="4"/>
      <c r="CC861" s="4"/>
      <c r="CD861" s="4"/>
      <c r="CE861" s="4"/>
      <c r="CF861" s="4"/>
      <c r="CG861" s="4"/>
      <c r="CH861" s="4"/>
      <c r="CI861" s="4"/>
      <c r="CJ861" s="4"/>
      <c r="CK861" s="4"/>
      <c r="CL861" s="4"/>
      <c r="CM861" s="4"/>
      <c r="CN861" s="4"/>
      <c r="CO861" s="4"/>
      <c r="CP861" s="4"/>
      <c r="CQ861" s="4"/>
      <c r="CR861" s="4"/>
      <c r="CS861" s="4"/>
      <c r="CT861" s="4"/>
      <c r="CU861" s="4"/>
      <c r="CV861" s="4"/>
      <c r="CW861" s="4"/>
      <c r="CX861" s="4"/>
      <c r="CY861" s="4"/>
      <c r="CZ861" s="4"/>
      <c r="DA861" s="4"/>
      <c r="DB861" s="4"/>
      <c r="DC861" s="4"/>
      <c r="DD861" s="4"/>
      <c r="DE861" s="4"/>
      <c r="DF861" s="4"/>
      <c r="DG861" s="4"/>
      <c r="DH861" s="4"/>
      <c r="DI861" s="4"/>
      <c r="DJ861" s="4"/>
      <c r="DK861" s="4"/>
      <c r="DL861" s="4"/>
      <c r="DM861" s="4"/>
      <c r="DN861" s="4"/>
      <c r="DO861" s="4"/>
      <c r="DP861" s="4"/>
      <c r="DQ861" s="4"/>
      <c r="DR861" s="4"/>
      <c r="DS861" s="4"/>
      <c r="DT861" s="4"/>
      <c r="DU861" s="4"/>
      <c r="DV861" s="4"/>
      <c r="DW861" s="4"/>
      <c r="DX861" s="4"/>
      <c r="DY861" s="4"/>
      <c r="DZ861" s="4"/>
      <c r="EA861" s="4"/>
      <c r="EB861" s="4"/>
      <c r="EC861" s="4"/>
      <c r="ED861" s="4"/>
      <c r="EE861" s="4"/>
      <c r="EF861" s="4"/>
      <c r="EG861" s="4"/>
      <c r="EH861" s="4"/>
      <c r="EI861" s="4"/>
      <c r="EJ861" s="4"/>
      <c r="EK861" s="4"/>
      <c r="EL861" s="4"/>
      <c r="EM861" s="4"/>
      <c r="EN861" s="4"/>
      <c r="EO861" s="4"/>
      <c r="EP861" s="4"/>
      <c r="EQ861" s="4"/>
      <c r="ER861" s="4"/>
      <c r="ES861" s="4"/>
      <c r="ET861" s="4"/>
      <c r="EU861" s="4"/>
      <c r="EV861" s="4"/>
      <c r="EW861" s="4"/>
      <c r="EX861" s="4"/>
      <c r="EY861" s="4"/>
      <c r="EZ861" s="4"/>
      <c r="FA861" s="4"/>
      <c r="FB861" s="4"/>
      <c r="FC861" s="4"/>
      <c r="FD861" s="4"/>
      <c r="FE861" s="4"/>
      <c r="FF861" s="4"/>
      <c r="FG861" s="4"/>
      <c r="FH861" s="4"/>
    </row>
    <row r="862" spans="4:164" s="6" customFormat="1" x14ac:dyDescent="0.3">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4"/>
      <c r="AH862" s="4"/>
      <c r="AI862" s="4"/>
      <c r="AJ862" s="4"/>
      <c r="AK862" s="4"/>
      <c r="AL862" s="4"/>
      <c r="AM862" s="4"/>
      <c r="AN862" s="4"/>
      <c r="AO862" s="4"/>
      <c r="AP862" s="4"/>
      <c r="AQ862" s="4"/>
      <c r="AR862" s="4"/>
      <c r="AS862" s="4"/>
      <c r="AT862" s="4"/>
      <c r="AU862" s="4"/>
      <c r="AV862" s="4"/>
      <c r="AW862" s="4"/>
      <c r="AX862" s="4"/>
      <c r="AY862" s="4"/>
      <c r="AZ862" s="4"/>
      <c r="BA862" s="4"/>
      <c r="BB862" s="4"/>
      <c r="BC862" s="4"/>
      <c r="BD862" s="4"/>
      <c r="BE862" s="4"/>
      <c r="BF862" s="4"/>
      <c r="BG862" s="4"/>
      <c r="BH862" s="4"/>
      <c r="BI862" s="4"/>
      <c r="BJ862" s="4"/>
      <c r="BK862" s="4"/>
      <c r="BL862" s="4"/>
      <c r="BM862" s="4"/>
      <c r="BN862" s="4"/>
      <c r="BO862" s="4"/>
      <c r="BP862" s="4"/>
      <c r="BQ862" s="4"/>
      <c r="BR862" s="4"/>
      <c r="BS862" s="4"/>
      <c r="BT862" s="4"/>
      <c r="BU862" s="4"/>
      <c r="BV862" s="4"/>
      <c r="BW862" s="4"/>
      <c r="BX862" s="4"/>
      <c r="BY862" s="4"/>
      <c r="BZ862" s="4"/>
      <c r="CA862" s="4"/>
      <c r="CB862" s="4"/>
      <c r="CC862" s="4"/>
      <c r="CD862" s="4"/>
      <c r="CE862" s="4"/>
      <c r="CF862" s="4"/>
      <c r="CG862" s="4"/>
      <c r="CH862" s="4"/>
      <c r="CI862" s="4"/>
      <c r="CJ862" s="4"/>
      <c r="CK862" s="4"/>
      <c r="CL862" s="4"/>
      <c r="CM862" s="4"/>
      <c r="CN862" s="4"/>
      <c r="CO862" s="4"/>
      <c r="CP862" s="4"/>
      <c r="CQ862" s="4"/>
      <c r="CR862" s="4"/>
      <c r="CS862" s="4"/>
      <c r="CT862" s="4"/>
      <c r="CU862" s="4"/>
      <c r="CV862" s="4"/>
      <c r="CW862" s="4"/>
      <c r="CX862" s="4"/>
      <c r="CY862" s="4"/>
      <c r="CZ862" s="4"/>
      <c r="DA862" s="4"/>
      <c r="DB862" s="4"/>
      <c r="DC862" s="4"/>
      <c r="DD862" s="4"/>
      <c r="DE862" s="4"/>
      <c r="DF862" s="4"/>
      <c r="DG862" s="4"/>
      <c r="DH862" s="4"/>
      <c r="DI862" s="4"/>
      <c r="DJ862" s="4"/>
      <c r="DK862" s="4"/>
      <c r="DL862" s="4"/>
      <c r="DM862" s="4"/>
      <c r="DN862" s="4"/>
      <c r="DO862" s="4"/>
      <c r="DP862" s="4"/>
      <c r="DQ862" s="4"/>
      <c r="DR862" s="4"/>
      <c r="DS862" s="4"/>
      <c r="DT862" s="4"/>
      <c r="DU862" s="4"/>
      <c r="DV862" s="4"/>
      <c r="DW862" s="4"/>
      <c r="DX862" s="4"/>
      <c r="DY862" s="4"/>
      <c r="DZ862" s="4"/>
      <c r="EA862" s="4"/>
      <c r="EB862" s="4"/>
      <c r="EC862" s="4"/>
      <c r="ED862" s="4"/>
      <c r="EE862" s="4"/>
      <c r="EF862" s="4"/>
      <c r="EG862" s="4"/>
      <c r="EH862" s="4"/>
      <c r="EI862" s="4"/>
      <c r="EJ862" s="4"/>
      <c r="EK862" s="4"/>
      <c r="EL862" s="4"/>
      <c r="EM862" s="4"/>
      <c r="EN862" s="4"/>
      <c r="EO862" s="4"/>
      <c r="EP862" s="4"/>
      <c r="EQ862" s="4"/>
      <c r="ER862" s="4"/>
      <c r="ES862" s="4"/>
      <c r="ET862" s="4"/>
      <c r="EU862" s="4"/>
      <c r="EV862" s="4"/>
      <c r="EW862" s="4"/>
      <c r="EX862" s="4"/>
      <c r="EY862" s="4"/>
      <c r="EZ862" s="4"/>
      <c r="FA862" s="4"/>
      <c r="FB862" s="4"/>
      <c r="FC862" s="4"/>
      <c r="FD862" s="4"/>
      <c r="FE862" s="4"/>
      <c r="FF862" s="4"/>
      <c r="FG862" s="4"/>
      <c r="FH862" s="4"/>
    </row>
    <row r="863" spans="4:164" s="6" customFormat="1" x14ac:dyDescent="0.3">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4"/>
      <c r="AH863" s="4"/>
      <c r="AI863" s="4"/>
      <c r="AJ863" s="4"/>
      <c r="AK863" s="4"/>
      <c r="AL863" s="4"/>
      <c r="AM863" s="4"/>
      <c r="AN863" s="4"/>
      <c r="AO863" s="4"/>
      <c r="AP863" s="4"/>
      <c r="AQ863" s="4"/>
      <c r="AR863" s="4"/>
      <c r="AS863" s="4"/>
      <c r="AT863" s="4"/>
      <c r="AU863" s="4"/>
      <c r="AV863" s="4"/>
      <c r="AW863" s="4"/>
      <c r="AX863" s="4"/>
      <c r="AY863" s="4"/>
      <c r="AZ863" s="4"/>
      <c r="BA863" s="4"/>
      <c r="BB863" s="4"/>
      <c r="BC863" s="4"/>
      <c r="BD863" s="4"/>
      <c r="BE863" s="4"/>
      <c r="BF863" s="4"/>
      <c r="BG863" s="4"/>
      <c r="BH863" s="4"/>
      <c r="BI863" s="4"/>
      <c r="BJ863" s="4"/>
      <c r="BK863" s="4"/>
      <c r="BL863" s="4"/>
      <c r="BM863" s="4"/>
      <c r="BN863" s="4"/>
      <c r="BO863" s="4"/>
      <c r="BP863" s="4"/>
      <c r="BQ863" s="4"/>
      <c r="BR863" s="4"/>
      <c r="BS863" s="4"/>
      <c r="BT863" s="4"/>
      <c r="BU863" s="4"/>
      <c r="BV863" s="4"/>
      <c r="BW863" s="4"/>
      <c r="BX863" s="4"/>
      <c r="BY863" s="4"/>
      <c r="BZ863" s="4"/>
      <c r="CA863" s="4"/>
      <c r="CB863" s="4"/>
      <c r="CC863" s="4"/>
      <c r="CD863" s="4"/>
      <c r="CE863" s="4"/>
      <c r="CF863" s="4"/>
      <c r="CG863" s="4"/>
      <c r="CH863" s="4"/>
      <c r="CI863" s="4"/>
      <c r="CJ863" s="4"/>
      <c r="CK863" s="4"/>
      <c r="CL863" s="4"/>
      <c r="CM863" s="4"/>
      <c r="CN863" s="4"/>
      <c r="CO863" s="4"/>
      <c r="CP863" s="4"/>
      <c r="CQ863" s="4"/>
      <c r="CR863" s="4"/>
      <c r="CS863" s="4"/>
      <c r="CT863" s="4"/>
      <c r="CU863" s="4"/>
      <c r="CV863" s="4"/>
      <c r="CW863" s="4"/>
      <c r="CX863" s="4"/>
      <c r="CY863" s="4"/>
      <c r="CZ863" s="4"/>
      <c r="DA863" s="4"/>
      <c r="DB863" s="4"/>
      <c r="DC863" s="4"/>
      <c r="DD863" s="4"/>
      <c r="DE863" s="4"/>
      <c r="DF863" s="4"/>
      <c r="DG863" s="4"/>
      <c r="DH863" s="4"/>
      <c r="DI863" s="4"/>
      <c r="DJ863" s="4"/>
      <c r="DK863" s="4"/>
      <c r="DL863" s="4"/>
      <c r="DM863" s="4"/>
      <c r="DN863" s="4"/>
      <c r="DO863" s="4"/>
      <c r="DP863" s="4"/>
      <c r="DQ863" s="4"/>
      <c r="DR863" s="4"/>
      <c r="DS863" s="4"/>
      <c r="DT863" s="4"/>
      <c r="DU863" s="4"/>
      <c r="DV863" s="4"/>
      <c r="DW863" s="4"/>
      <c r="DX863" s="4"/>
      <c r="DY863" s="4"/>
      <c r="DZ863" s="4"/>
      <c r="EA863" s="4"/>
      <c r="EB863" s="4"/>
      <c r="EC863" s="4"/>
      <c r="ED863" s="4"/>
      <c r="EE863" s="4"/>
      <c r="EF863" s="4"/>
      <c r="EG863" s="4"/>
      <c r="EH863" s="4"/>
      <c r="EI863" s="4"/>
      <c r="EJ863" s="4"/>
      <c r="EK863" s="4"/>
      <c r="EL863" s="4"/>
      <c r="EM863" s="4"/>
      <c r="EN863" s="4"/>
      <c r="EO863" s="4"/>
      <c r="EP863" s="4"/>
      <c r="EQ863" s="4"/>
      <c r="ER863" s="4"/>
      <c r="ES863" s="4"/>
      <c r="ET863" s="4"/>
      <c r="EU863" s="4"/>
      <c r="EV863" s="4"/>
      <c r="EW863" s="4"/>
      <c r="EX863" s="4"/>
      <c r="EY863" s="4"/>
      <c r="EZ863" s="4"/>
      <c r="FA863" s="4"/>
      <c r="FB863" s="4"/>
      <c r="FC863" s="4"/>
      <c r="FD863" s="4"/>
      <c r="FE863" s="4"/>
      <c r="FF863" s="4"/>
      <c r="FG863" s="4"/>
      <c r="FH863" s="4"/>
    </row>
    <row r="864" spans="4:164" s="6" customFormat="1" x14ac:dyDescent="0.3">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4"/>
      <c r="BF864" s="4"/>
      <c r="BG864" s="4"/>
      <c r="BH864" s="4"/>
      <c r="BI864" s="4"/>
      <c r="BJ864" s="4"/>
      <c r="BK864" s="4"/>
      <c r="BL864" s="4"/>
      <c r="BM864" s="4"/>
      <c r="BN864" s="4"/>
      <c r="BO864" s="4"/>
      <c r="BP864" s="4"/>
      <c r="BQ864" s="4"/>
      <c r="BR864" s="4"/>
      <c r="BS864" s="4"/>
      <c r="BT864" s="4"/>
      <c r="BU864" s="4"/>
      <c r="BV864" s="4"/>
      <c r="BW864" s="4"/>
      <c r="BX864" s="4"/>
      <c r="BY864" s="4"/>
      <c r="BZ864" s="4"/>
      <c r="CA864" s="4"/>
      <c r="CB864" s="4"/>
      <c r="CC864" s="4"/>
      <c r="CD864" s="4"/>
      <c r="CE864" s="4"/>
      <c r="CF864" s="4"/>
      <c r="CG864" s="4"/>
      <c r="CH864" s="4"/>
      <c r="CI864" s="4"/>
      <c r="CJ864" s="4"/>
      <c r="CK864" s="4"/>
      <c r="CL864" s="4"/>
      <c r="CM864" s="4"/>
      <c r="CN864" s="4"/>
      <c r="CO864" s="4"/>
      <c r="CP864" s="4"/>
      <c r="CQ864" s="4"/>
      <c r="CR864" s="4"/>
      <c r="CS864" s="4"/>
      <c r="CT864" s="4"/>
      <c r="CU864" s="4"/>
      <c r="CV864" s="4"/>
      <c r="CW864" s="4"/>
      <c r="CX864" s="4"/>
      <c r="CY864" s="4"/>
      <c r="CZ864" s="4"/>
      <c r="DA864" s="4"/>
      <c r="DB864" s="4"/>
      <c r="DC864" s="4"/>
      <c r="DD864" s="4"/>
      <c r="DE864" s="4"/>
      <c r="DF864" s="4"/>
      <c r="DG864" s="4"/>
      <c r="DH864" s="4"/>
      <c r="DI864" s="4"/>
      <c r="DJ864" s="4"/>
      <c r="DK864" s="4"/>
      <c r="DL864" s="4"/>
      <c r="DM864" s="4"/>
      <c r="DN864" s="4"/>
      <c r="DO864" s="4"/>
      <c r="DP864" s="4"/>
      <c r="DQ864" s="4"/>
      <c r="DR864" s="4"/>
      <c r="DS864" s="4"/>
      <c r="DT864" s="4"/>
      <c r="DU864" s="4"/>
      <c r="DV864" s="4"/>
      <c r="DW864" s="4"/>
      <c r="DX864" s="4"/>
      <c r="DY864" s="4"/>
      <c r="DZ864" s="4"/>
      <c r="EA864" s="4"/>
      <c r="EB864" s="4"/>
      <c r="EC864" s="4"/>
      <c r="ED864" s="4"/>
      <c r="EE864" s="4"/>
      <c r="EF864" s="4"/>
      <c r="EG864" s="4"/>
      <c r="EH864" s="4"/>
      <c r="EI864" s="4"/>
      <c r="EJ864" s="4"/>
      <c r="EK864" s="4"/>
      <c r="EL864" s="4"/>
      <c r="EM864" s="4"/>
      <c r="EN864" s="4"/>
      <c r="EO864" s="4"/>
      <c r="EP864" s="4"/>
      <c r="EQ864" s="4"/>
      <c r="ER864" s="4"/>
      <c r="ES864" s="4"/>
      <c r="ET864" s="4"/>
      <c r="EU864" s="4"/>
      <c r="EV864" s="4"/>
      <c r="EW864" s="4"/>
      <c r="EX864" s="4"/>
      <c r="EY864" s="4"/>
      <c r="EZ864" s="4"/>
      <c r="FA864" s="4"/>
      <c r="FB864" s="4"/>
      <c r="FC864" s="4"/>
      <c r="FD864" s="4"/>
      <c r="FE864" s="4"/>
      <c r="FF864" s="4"/>
      <c r="FG864" s="4"/>
      <c r="FH864" s="4"/>
    </row>
    <row r="865" spans="4:164" s="6" customFormat="1" x14ac:dyDescent="0.3">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4"/>
      <c r="AH865" s="4"/>
      <c r="AI865" s="4"/>
      <c r="AJ865" s="4"/>
      <c r="AK865" s="4"/>
      <c r="AL865" s="4"/>
      <c r="AM865" s="4"/>
      <c r="AN865" s="4"/>
      <c r="AO865" s="4"/>
      <c r="AP865" s="4"/>
      <c r="AQ865" s="4"/>
      <c r="AR865" s="4"/>
      <c r="AS865" s="4"/>
      <c r="AT865" s="4"/>
      <c r="AU865" s="4"/>
      <c r="AV865" s="4"/>
      <c r="AW865" s="4"/>
      <c r="AX865" s="4"/>
      <c r="AY865" s="4"/>
      <c r="AZ865" s="4"/>
      <c r="BA865" s="4"/>
      <c r="BB865" s="4"/>
      <c r="BC865" s="4"/>
      <c r="BD865" s="4"/>
      <c r="BE865" s="4"/>
      <c r="BF865" s="4"/>
      <c r="BG865" s="4"/>
      <c r="BH865" s="4"/>
      <c r="BI865" s="4"/>
      <c r="BJ865" s="4"/>
      <c r="BK865" s="4"/>
      <c r="BL865" s="4"/>
      <c r="BM865" s="4"/>
      <c r="BN865" s="4"/>
      <c r="BO865" s="4"/>
      <c r="BP865" s="4"/>
      <c r="BQ865" s="4"/>
      <c r="BR865" s="4"/>
      <c r="BS865" s="4"/>
      <c r="BT865" s="4"/>
      <c r="BU865" s="4"/>
      <c r="BV865" s="4"/>
      <c r="BW865" s="4"/>
      <c r="BX865" s="4"/>
      <c r="BY865" s="4"/>
      <c r="BZ865" s="4"/>
      <c r="CA865" s="4"/>
      <c r="CB865" s="4"/>
      <c r="CC865" s="4"/>
      <c r="CD865" s="4"/>
      <c r="CE865" s="4"/>
      <c r="CF865" s="4"/>
      <c r="CG865" s="4"/>
      <c r="CH865" s="4"/>
      <c r="CI865" s="4"/>
      <c r="CJ865" s="4"/>
      <c r="CK865" s="4"/>
      <c r="CL865" s="4"/>
      <c r="CM865" s="4"/>
      <c r="CN865" s="4"/>
      <c r="CO865" s="4"/>
      <c r="CP865" s="4"/>
      <c r="CQ865" s="4"/>
      <c r="CR865" s="4"/>
      <c r="CS865" s="4"/>
      <c r="CT865" s="4"/>
      <c r="CU865" s="4"/>
      <c r="CV865" s="4"/>
      <c r="CW865" s="4"/>
      <c r="CX865" s="4"/>
      <c r="CY865" s="4"/>
      <c r="CZ865" s="4"/>
      <c r="DA865" s="4"/>
      <c r="DB865" s="4"/>
      <c r="DC865" s="4"/>
      <c r="DD865" s="4"/>
      <c r="DE865" s="4"/>
      <c r="DF865" s="4"/>
      <c r="DG865" s="4"/>
      <c r="DH865" s="4"/>
      <c r="DI865" s="4"/>
      <c r="DJ865" s="4"/>
      <c r="DK865" s="4"/>
      <c r="DL865" s="4"/>
      <c r="DM865" s="4"/>
      <c r="DN865" s="4"/>
      <c r="DO865" s="4"/>
      <c r="DP865" s="4"/>
      <c r="DQ865" s="4"/>
      <c r="DR865" s="4"/>
      <c r="DS865" s="4"/>
      <c r="DT865" s="4"/>
      <c r="DU865" s="4"/>
      <c r="DV865" s="4"/>
      <c r="DW865" s="4"/>
      <c r="DX865" s="4"/>
      <c r="DY865" s="4"/>
      <c r="DZ865" s="4"/>
      <c r="EA865" s="4"/>
      <c r="EB865" s="4"/>
      <c r="EC865" s="4"/>
      <c r="ED865" s="4"/>
      <c r="EE865" s="4"/>
      <c r="EF865" s="4"/>
      <c r="EG865" s="4"/>
      <c r="EH865" s="4"/>
      <c r="EI865" s="4"/>
      <c r="EJ865" s="4"/>
      <c r="EK865" s="4"/>
      <c r="EL865" s="4"/>
      <c r="EM865" s="4"/>
      <c r="EN865" s="4"/>
      <c r="EO865" s="4"/>
      <c r="EP865" s="4"/>
      <c r="EQ865" s="4"/>
      <c r="ER865" s="4"/>
      <c r="ES865" s="4"/>
      <c r="ET865" s="4"/>
      <c r="EU865" s="4"/>
      <c r="EV865" s="4"/>
      <c r="EW865" s="4"/>
      <c r="EX865" s="4"/>
      <c r="EY865" s="4"/>
      <c r="EZ865" s="4"/>
      <c r="FA865" s="4"/>
      <c r="FB865" s="4"/>
      <c r="FC865" s="4"/>
      <c r="FD865" s="4"/>
      <c r="FE865" s="4"/>
      <c r="FF865" s="4"/>
      <c r="FG865" s="4"/>
      <c r="FH865" s="4"/>
    </row>
    <row r="866" spans="4:164" s="6" customFormat="1" x14ac:dyDescent="0.3">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4"/>
      <c r="AH866" s="4"/>
      <c r="AI866" s="4"/>
      <c r="AJ866" s="4"/>
      <c r="AK866" s="4"/>
      <c r="AL866" s="4"/>
      <c r="AM866" s="4"/>
      <c r="AN866" s="4"/>
      <c r="AO866" s="4"/>
      <c r="AP866" s="4"/>
      <c r="AQ866" s="4"/>
      <c r="AR866" s="4"/>
      <c r="AS866" s="4"/>
      <c r="AT866" s="4"/>
      <c r="AU866" s="4"/>
      <c r="AV866" s="4"/>
      <c r="AW866" s="4"/>
      <c r="AX866" s="4"/>
      <c r="AY866" s="4"/>
      <c r="AZ866" s="4"/>
      <c r="BA866" s="4"/>
      <c r="BB866" s="4"/>
      <c r="BC866" s="4"/>
      <c r="BD866" s="4"/>
      <c r="BE866" s="4"/>
      <c r="BF866" s="4"/>
      <c r="BG866" s="4"/>
      <c r="BH866" s="4"/>
      <c r="BI866" s="4"/>
      <c r="BJ866" s="4"/>
      <c r="BK866" s="4"/>
      <c r="BL866" s="4"/>
      <c r="BM866" s="4"/>
      <c r="BN866" s="4"/>
      <c r="BO866" s="4"/>
      <c r="BP866" s="4"/>
      <c r="BQ866" s="4"/>
      <c r="BR866" s="4"/>
      <c r="BS866" s="4"/>
      <c r="BT866" s="4"/>
      <c r="BU866" s="4"/>
      <c r="BV866" s="4"/>
      <c r="BW866" s="4"/>
      <c r="BX866" s="4"/>
      <c r="BY866" s="4"/>
      <c r="BZ866" s="4"/>
      <c r="CA866" s="4"/>
      <c r="CB866" s="4"/>
      <c r="CC866" s="4"/>
      <c r="CD866" s="4"/>
      <c r="CE866" s="4"/>
      <c r="CF866" s="4"/>
      <c r="CG866" s="4"/>
      <c r="CH866" s="4"/>
      <c r="CI866" s="4"/>
      <c r="CJ866" s="4"/>
      <c r="CK866" s="4"/>
      <c r="CL866" s="4"/>
      <c r="CM866" s="4"/>
      <c r="CN866" s="4"/>
      <c r="CO866" s="4"/>
      <c r="CP866" s="4"/>
      <c r="CQ866" s="4"/>
      <c r="CR866" s="4"/>
      <c r="CS866" s="4"/>
      <c r="CT866" s="4"/>
      <c r="CU866" s="4"/>
      <c r="CV866" s="4"/>
      <c r="CW866" s="4"/>
      <c r="CX866" s="4"/>
      <c r="CY866" s="4"/>
      <c r="CZ866" s="4"/>
      <c r="DA866" s="4"/>
      <c r="DB866" s="4"/>
      <c r="DC866" s="4"/>
      <c r="DD866" s="4"/>
      <c r="DE866" s="4"/>
      <c r="DF866" s="4"/>
      <c r="DG866" s="4"/>
      <c r="DH866" s="4"/>
      <c r="DI866" s="4"/>
      <c r="DJ866" s="4"/>
      <c r="DK866" s="4"/>
      <c r="DL866" s="4"/>
      <c r="DM866" s="4"/>
      <c r="DN866" s="4"/>
      <c r="DO866" s="4"/>
      <c r="DP866" s="4"/>
      <c r="DQ866" s="4"/>
      <c r="DR866" s="4"/>
      <c r="DS866" s="4"/>
      <c r="DT866" s="4"/>
      <c r="DU866" s="4"/>
      <c r="DV866" s="4"/>
      <c r="DW866" s="4"/>
      <c r="DX866" s="4"/>
      <c r="DY866" s="4"/>
      <c r="DZ866" s="4"/>
      <c r="EA866" s="4"/>
      <c r="EB866" s="4"/>
      <c r="EC866" s="4"/>
      <c r="ED866" s="4"/>
      <c r="EE866" s="4"/>
      <c r="EF866" s="4"/>
      <c r="EG866" s="4"/>
      <c r="EH866" s="4"/>
      <c r="EI866" s="4"/>
      <c r="EJ866" s="4"/>
      <c r="EK866" s="4"/>
      <c r="EL866" s="4"/>
      <c r="EM866" s="4"/>
      <c r="EN866" s="4"/>
      <c r="EO866" s="4"/>
      <c r="EP866" s="4"/>
      <c r="EQ866" s="4"/>
      <c r="ER866" s="4"/>
      <c r="ES866" s="4"/>
      <c r="ET866" s="4"/>
      <c r="EU866" s="4"/>
      <c r="EV866" s="4"/>
      <c r="EW866" s="4"/>
      <c r="EX866" s="4"/>
      <c r="EY866" s="4"/>
      <c r="EZ866" s="4"/>
      <c r="FA866" s="4"/>
      <c r="FB866" s="4"/>
      <c r="FC866" s="4"/>
      <c r="FD866" s="4"/>
      <c r="FE866" s="4"/>
      <c r="FF866" s="4"/>
      <c r="FG866" s="4"/>
      <c r="FH866" s="4"/>
    </row>
    <row r="867" spans="4:164" s="6" customFormat="1" x14ac:dyDescent="0.3">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4"/>
      <c r="AH867" s="4"/>
      <c r="AI867" s="4"/>
      <c r="AJ867" s="4"/>
      <c r="AK867" s="4"/>
      <c r="AL867" s="4"/>
      <c r="AM867" s="4"/>
      <c r="AN867" s="4"/>
      <c r="AO867" s="4"/>
      <c r="AP867" s="4"/>
      <c r="AQ867" s="4"/>
      <c r="AR867" s="4"/>
      <c r="AS867" s="4"/>
      <c r="AT867" s="4"/>
      <c r="AU867" s="4"/>
      <c r="AV867" s="4"/>
      <c r="AW867" s="4"/>
      <c r="AX867" s="4"/>
      <c r="AY867" s="4"/>
      <c r="AZ867" s="4"/>
      <c r="BA867" s="4"/>
      <c r="BB867" s="4"/>
      <c r="BC867" s="4"/>
      <c r="BD867" s="4"/>
      <c r="BE867" s="4"/>
      <c r="BF867" s="4"/>
      <c r="BG867" s="4"/>
      <c r="BH867" s="4"/>
      <c r="BI867" s="4"/>
      <c r="BJ867" s="4"/>
      <c r="BK867" s="4"/>
      <c r="BL867" s="4"/>
      <c r="BM867" s="4"/>
      <c r="BN867" s="4"/>
      <c r="BO867" s="4"/>
      <c r="BP867" s="4"/>
      <c r="BQ867" s="4"/>
      <c r="BR867" s="4"/>
      <c r="BS867" s="4"/>
      <c r="BT867" s="4"/>
      <c r="BU867" s="4"/>
      <c r="BV867" s="4"/>
      <c r="BW867" s="4"/>
      <c r="BX867" s="4"/>
      <c r="BY867" s="4"/>
      <c r="BZ867" s="4"/>
      <c r="CA867" s="4"/>
      <c r="CB867" s="4"/>
      <c r="CC867" s="4"/>
      <c r="CD867" s="4"/>
      <c r="CE867" s="4"/>
      <c r="CF867" s="4"/>
      <c r="CG867" s="4"/>
      <c r="CH867" s="4"/>
      <c r="CI867" s="4"/>
      <c r="CJ867" s="4"/>
      <c r="CK867" s="4"/>
      <c r="CL867" s="4"/>
      <c r="CM867" s="4"/>
      <c r="CN867" s="4"/>
      <c r="CO867" s="4"/>
      <c r="CP867" s="4"/>
      <c r="CQ867" s="4"/>
      <c r="CR867" s="4"/>
      <c r="CS867" s="4"/>
      <c r="CT867" s="4"/>
      <c r="CU867" s="4"/>
      <c r="CV867" s="4"/>
      <c r="CW867" s="4"/>
      <c r="CX867" s="4"/>
      <c r="CY867" s="4"/>
      <c r="CZ867" s="4"/>
      <c r="DA867" s="4"/>
      <c r="DB867" s="4"/>
      <c r="DC867" s="4"/>
      <c r="DD867" s="4"/>
      <c r="DE867" s="4"/>
      <c r="DF867" s="4"/>
      <c r="DG867" s="4"/>
      <c r="DH867" s="4"/>
      <c r="DI867" s="4"/>
      <c r="DJ867" s="4"/>
      <c r="DK867" s="4"/>
      <c r="DL867" s="4"/>
      <c r="DM867" s="4"/>
      <c r="DN867" s="4"/>
      <c r="DO867" s="4"/>
      <c r="DP867" s="4"/>
      <c r="DQ867" s="4"/>
      <c r="DR867" s="4"/>
      <c r="DS867" s="4"/>
      <c r="DT867" s="4"/>
      <c r="DU867" s="4"/>
      <c r="DV867" s="4"/>
      <c r="DW867" s="4"/>
      <c r="DX867" s="4"/>
      <c r="DY867" s="4"/>
      <c r="DZ867" s="4"/>
      <c r="EA867" s="4"/>
      <c r="EB867" s="4"/>
      <c r="EC867" s="4"/>
      <c r="ED867" s="4"/>
      <c r="EE867" s="4"/>
      <c r="EF867" s="4"/>
      <c r="EG867" s="4"/>
      <c r="EH867" s="4"/>
      <c r="EI867" s="4"/>
      <c r="EJ867" s="4"/>
      <c r="EK867" s="4"/>
      <c r="EL867" s="4"/>
      <c r="EM867" s="4"/>
      <c r="EN867" s="4"/>
      <c r="EO867" s="4"/>
      <c r="EP867" s="4"/>
      <c r="EQ867" s="4"/>
      <c r="ER867" s="4"/>
      <c r="ES867" s="4"/>
      <c r="ET867" s="4"/>
      <c r="EU867" s="4"/>
      <c r="EV867" s="4"/>
      <c r="EW867" s="4"/>
      <c r="EX867" s="4"/>
      <c r="EY867" s="4"/>
      <c r="EZ867" s="4"/>
      <c r="FA867" s="4"/>
      <c r="FB867" s="4"/>
      <c r="FC867" s="4"/>
      <c r="FD867" s="4"/>
      <c r="FE867" s="4"/>
      <c r="FF867" s="4"/>
      <c r="FG867" s="4"/>
      <c r="FH867" s="4"/>
    </row>
    <row r="868" spans="4:164" s="6" customFormat="1" x14ac:dyDescent="0.3">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4"/>
      <c r="AH868" s="4"/>
      <c r="AI868" s="4"/>
      <c r="AJ868" s="4"/>
      <c r="AK868" s="4"/>
      <c r="AL868" s="4"/>
      <c r="AM868" s="4"/>
      <c r="AN868" s="4"/>
      <c r="AO868" s="4"/>
      <c r="AP868" s="4"/>
      <c r="AQ868" s="4"/>
      <c r="AR868" s="4"/>
      <c r="AS868" s="4"/>
      <c r="AT868" s="4"/>
      <c r="AU868" s="4"/>
      <c r="AV868" s="4"/>
      <c r="AW868" s="4"/>
      <c r="AX868" s="4"/>
      <c r="AY868" s="4"/>
      <c r="AZ868" s="4"/>
      <c r="BA868" s="4"/>
      <c r="BB868" s="4"/>
      <c r="BC868" s="4"/>
      <c r="BD868" s="4"/>
      <c r="BE868" s="4"/>
      <c r="BF868" s="4"/>
      <c r="BG868" s="4"/>
      <c r="BH868" s="4"/>
      <c r="BI868" s="4"/>
      <c r="BJ868" s="4"/>
      <c r="BK868" s="4"/>
      <c r="BL868" s="4"/>
      <c r="BM868" s="4"/>
      <c r="BN868" s="4"/>
      <c r="BO868" s="4"/>
      <c r="BP868" s="4"/>
      <c r="BQ868" s="4"/>
      <c r="BR868" s="4"/>
      <c r="BS868" s="4"/>
      <c r="BT868" s="4"/>
      <c r="BU868" s="4"/>
      <c r="BV868" s="4"/>
      <c r="BW868" s="4"/>
      <c r="BX868" s="4"/>
      <c r="BY868" s="4"/>
      <c r="BZ868" s="4"/>
      <c r="CA868" s="4"/>
      <c r="CB868" s="4"/>
      <c r="CC868" s="4"/>
      <c r="CD868" s="4"/>
      <c r="CE868" s="4"/>
      <c r="CF868" s="4"/>
      <c r="CG868" s="4"/>
      <c r="CH868" s="4"/>
      <c r="CI868" s="4"/>
      <c r="CJ868" s="4"/>
      <c r="CK868" s="4"/>
      <c r="CL868" s="4"/>
      <c r="CM868" s="4"/>
      <c r="CN868" s="4"/>
      <c r="CO868" s="4"/>
      <c r="CP868" s="4"/>
      <c r="CQ868" s="4"/>
      <c r="CR868" s="4"/>
      <c r="CS868" s="4"/>
      <c r="CT868" s="4"/>
      <c r="CU868" s="4"/>
      <c r="CV868" s="4"/>
      <c r="CW868" s="4"/>
      <c r="CX868" s="4"/>
      <c r="CY868" s="4"/>
      <c r="CZ868" s="4"/>
      <c r="DA868" s="4"/>
      <c r="DB868" s="4"/>
      <c r="DC868" s="4"/>
      <c r="DD868" s="4"/>
      <c r="DE868" s="4"/>
      <c r="DF868" s="4"/>
      <c r="DG868" s="4"/>
      <c r="DH868" s="4"/>
      <c r="DI868" s="4"/>
      <c r="DJ868" s="4"/>
      <c r="DK868" s="4"/>
      <c r="DL868" s="4"/>
      <c r="DM868" s="4"/>
      <c r="DN868" s="4"/>
      <c r="DO868" s="4"/>
      <c r="DP868" s="4"/>
      <c r="DQ868" s="4"/>
      <c r="DR868" s="4"/>
      <c r="DS868" s="4"/>
      <c r="DT868" s="4"/>
      <c r="DU868" s="4"/>
      <c r="DV868" s="4"/>
      <c r="DW868" s="4"/>
      <c r="DX868" s="4"/>
      <c r="DY868" s="4"/>
      <c r="DZ868" s="4"/>
      <c r="EA868" s="4"/>
      <c r="EB868" s="4"/>
      <c r="EC868" s="4"/>
      <c r="ED868" s="4"/>
      <c r="EE868" s="4"/>
      <c r="EF868" s="4"/>
      <c r="EG868" s="4"/>
      <c r="EH868" s="4"/>
      <c r="EI868" s="4"/>
      <c r="EJ868" s="4"/>
      <c r="EK868" s="4"/>
      <c r="EL868" s="4"/>
      <c r="EM868" s="4"/>
      <c r="EN868" s="4"/>
      <c r="EO868" s="4"/>
      <c r="EP868" s="4"/>
      <c r="EQ868" s="4"/>
      <c r="ER868" s="4"/>
      <c r="ES868" s="4"/>
      <c r="ET868" s="4"/>
      <c r="EU868" s="4"/>
      <c r="EV868" s="4"/>
      <c r="EW868" s="4"/>
      <c r="EX868" s="4"/>
      <c r="EY868" s="4"/>
      <c r="EZ868" s="4"/>
      <c r="FA868" s="4"/>
      <c r="FB868" s="4"/>
      <c r="FC868" s="4"/>
      <c r="FD868" s="4"/>
      <c r="FE868" s="4"/>
      <c r="FF868" s="4"/>
      <c r="FG868" s="4"/>
      <c r="FH868" s="4"/>
    </row>
    <row r="869" spans="4:164" s="6" customFormat="1" x14ac:dyDescent="0.3">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4"/>
      <c r="AH869" s="4"/>
      <c r="AI869" s="4"/>
      <c r="AJ869" s="4"/>
      <c r="AK869" s="4"/>
      <c r="AL869" s="4"/>
      <c r="AM869" s="4"/>
      <c r="AN869" s="4"/>
      <c r="AO869" s="4"/>
      <c r="AP869" s="4"/>
      <c r="AQ869" s="4"/>
      <c r="AR869" s="4"/>
      <c r="AS869" s="4"/>
      <c r="AT869" s="4"/>
      <c r="AU869" s="4"/>
      <c r="AV869" s="4"/>
      <c r="AW869" s="4"/>
      <c r="AX869" s="4"/>
      <c r="AY869" s="4"/>
      <c r="AZ869" s="4"/>
      <c r="BA869" s="4"/>
      <c r="BB869" s="4"/>
      <c r="BC869" s="4"/>
      <c r="BD869" s="4"/>
      <c r="BE869" s="4"/>
      <c r="BF869" s="4"/>
      <c r="BG869" s="4"/>
      <c r="BH869" s="4"/>
      <c r="BI869" s="4"/>
      <c r="BJ869" s="4"/>
      <c r="BK869" s="4"/>
      <c r="BL869" s="4"/>
      <c r="BM869" s="4"/>
      <c r="BN869" s="4"/>
      <c r="BO869" s="4"/>
      <c r="BP869" s="4"/>
      <c r="BQ869" s="4"/>
      <c r="BR869" s="4"/>
      <c r="BS869" s="4"/>
      <c r="BT869" s="4"/>
      <c r="BU869" s="4"/>
      <c r="BV869" s="4"/>
      <c r="BW869" s="4"/>
      <c r="BX869" s="4"/>
      <c r="BY869" s="4"/>
      <c r="BZ869" s="4"/>
      <c r="CA869" s="4"/>
      <c r="CB869" s="4"/>
      <c r="CC869" s="4"/>
      <c r="CD869" s="4"/>
      <c r="CE869" s="4"/>
      <c r="CF869" s="4"/>
      <c r="CG869" s="4"/>
      <c r="CH869" s="4"/>
      <c r="CI869" s="4"/>
      <c r="CJ869" s="4"/>
      <c r="CK869" s="4"/>
      <c r="CL869" s="4"/>
      <c r="CM869" s="4"/>
      <c r="CN869" s="4"/>
      <c r="CO869" s="4"/>
      <c r="CP869" s="4"/>
      <c r="CQ869" s="4"/>
      <c r="CR869" s="4"/>
      <c r="CS869" s="4"/>
      <c r="CT869" s="4"/>
      <c r="CU869" s="4"/>
      <c r="CV869" s="4"/>
      <c r="CW869" s="4"/>
      <c r="CX869" s="4"/>
      <c r="CY869" s="4"/>
      <c r="CZ869" s="4"/>
      <c r="DA869" s="4"/>
      <c r="DB869" s="4"/>
      <c r="DC869" s="4"/>
      <c r="DD869" s="4"/>
      <c r="DE869" s="4"/>
      <c r="DF869" s="4"/>
      <c r="DG869" s="4"/>
      <c r="DH869" s="4"/>
      <c r="DI869" s="4"/>
      <c r="DJ869" s="4"/>
      <c r="DK869" s="4"/>
      <c r="DL869" s="4"/>
      <c r="DM869" s="4"/>
      <c r="DN869" s="4"/>
      <c r="DO869" s="4"/>
      <c r="DP869" s="4"/>
      <c r="DQ869" s="4"/>
      <c r="DR869" s="4"/>
      <c r="DS869" s="4"/>
      <c r="DT869" s="4"/>
      <c r="DU869" s="4"/>
      <c r="DV869" s="4"/>
      <c r="DW869" s="4"/>
      <c r="DX869" s="4"/>
      <c r="DY869" s="4"/>
      <c r="DZ869" s="4"/>
      <c r="EA869" s="4"/>
      <c r="EB869" s="4"/>
      <c r="EC869" s="4"/>
      <c r="ED869" s="4"/>
      <c r="EE869" s="4"/>
      <c r="EF869" s="4"/>
      <c r="EG869" s="4"/>
      <c r="EH869" s="4"/>
      <c r="EI869" s="4"/>
      <c r="EJ869" s="4"/>
      <c r="EK869" s="4"/>
      <c r="EL869" s="4"/>
      <c r="EM869" s="4"/>
      <c r="EN869" s="4"/>
      <c r="EO869" s="4"/>
      <c r="EP869" s="4"/>
      <c r="EQ869" s="4"/>
      <c r="ER869" s="4"/>
      <c r="ES869" s="4"/>
      <c r="ET869" s="4"/>
      <c r="EU869" s="4"/>
      <c r="EV869" s="4"/>
      <c r="EW869" s="4"/>
      <c r="EX869" s="4"/>
      <c r="EY869" s="4"/>
      <c r="EZ869" s="4"/>
      <c r="FA869" s="4"/>
      <c r="FB869" s="4"/>
      <c r="FC869" s="4"/>
      <c r="FD869" s="4"/>
      <c r="FE869" s="4"/>
      <c r="FF869" s="4"/>
      <c r="FG869" s="4"/>
      <c r="FH869" s="4"/>
    </row>
    <row r="870" spans="4:164" s="6" customFormat="1" x14ac:dyDescent="0.3">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4"/>
      <c r="AH870" s="4"/>
      <c r="AI870" s="4"/>
      <c r="AJ870" s="4"/>
      <c r="AK870" s="4"/>
      <c r="AL870" s="4"/>
      <c r="AM870" s="4"/>
      <c r="AN870" s="4"/>
      <c r="AO870" s="4"/>
      <c r="AP870" s="4"/>
      <c r="AQ870" s="4"/>
      <c r="AR870" s="4"/>
      <c r="AS870" s="4"/>
      <c r="AT870" s="4"/>
      <c r="AU870" s="4"/>
      <c r="AV870" s="4"/>
      <c r="AW870" s="4"/>
      <c r="AX870" s="4"/>
      <c r="AY870" s="4"/>
      <c r="AZ870" s="4"/>
      <c r="BA870" s="4"/>
      <c r="BB870" s="4"/>
      <c r="BC870" s="4"/>
      <c r="BD870" s="4"/>
      <c r="BE870" s="4"/>
      <c r="BF870" s="4"/>
      <c r="BG870" s="4"/>
      <c r="BH870" s="4"/>
      <c r="BI870" s="4"/>
      <c r="BJ870" s="4"/>
      <c r="BK870" s="4"/>
      <c r="BL870" s="4"/>
      <c r="BM870" s="4"/>
      <c r="BN870" s="4"/>
      <c r="BO870" s="4"/>
      <c r="BP870" s="4"/>
      <c r="BQ870" s="4"/>
      <c r="BR870" s="4"/>
      <c r="BS870" s="4"/>
      <c r="BT870" s="4"/>
      <c r="BU870" s="4"/>
      <c r="BV870" s="4"/>
      <c r="BW870" s="4"/>
      <c r="BX870" s="4"/>
      <c r="BY870" s="4"/>
      <c r="BZ870" s="4"/>
      <c r="CA870" s="4"/>
      <c r="CB870" s="4"/>
      <c r="CC870" s="4"/>
      <c r="CD870" s="4"/>
      <c r="CE870" s="4"/>
      <c r="CF870" s="4"/>
      <c r="CG870" s="4"/>
      <c r="CH870" s="4"/>
      <c r="CI870" s="4"/>
      <c r="CJ870" s="4"/>
      <c r="CK870" s="4"/>
      <c r="CL870" s="4"/>
      <c r="CM870" s="4"/>
      <c r="CN870" s="4"/>
      <c r="CO870" s="4"/>
      <c r="CP870" s="4"/>
      <c r="CQ870" s="4"/>
      <c r="CR870" s="4"/>
      <c r="CS870" s="4"/>
      <c r="CT870" s="4"/>
      <c r="CU870" s="4"/>
      <c r="CV870" s="4"/>
      <c r="CW870" s="4"/>
      <c r="CX870" s="4"/>
      <c r="CY870" s="4"/>
      <c r="CZ870" s="4"/>
      <c r="DA870" s="4"/>
      <c r="DB870" s="4"/>
      <c r="DC870" s="4"/>
      <c r="DD870" s="4"/>
      <c r="DE870" s="4"/>
      <c r="DF870" s="4"/>
      <c r="DG870" s="4"/>
      <c r="DH870" s="4"/>
      <c r="DI870" s="4"/>
      <c r="DJ870" s="4"/>
      <c r="DK870" s="4"/>
      <c r="DL870" s="4"/>
      <c r="DM870" s="4"/>
      <c r="DN870" s="4"/>
      <c r="DO870" s="4"/>
      <c r="DP870" s="4"/>
      <c r="DQ870" s="4"/>
      <c r="DR870" s="4"/>
      <c r="DS870" s="4"/>
      <c r="DT870" s="4"/>
      <c r="DU870" s="4"/>
      <c r="DV870" s="4"/>
      <c r="DW870" s="4"/>
      <c r="DX870" s="4"/>
      <c r="DY870" s="4"/>
      <c r="DZ870" s="4"/>
      <c r="EA870" s="4"/>
      <c r="EB870" s="4"/>
      <c r="EC870" s="4"/>
      <c r="ED870" s="4"/>
      <c r="EE870" s="4"/>
      <c r="EF870" s="4"/>
      <c r="EG870" s="4"/>
      <c r="EH870" s="4"/>
      <c r="EI870" s="4"/>
      <c r="EJ870" s="4"/>
      <c r="EK870" s="4"/>
      <c r="EL870" s="4"/>
      <c r="EM870" s="4"/>
      <c r="EN870" s="4"/>
      <c r="EO870" s="4"/>
      <c r="EP870" s="4"/>
      <c r="EQ870" s="4"/>
      <c r="ER870" s="4"/>
      <c r="ES870" s="4"/>
      <c r="ET870" s="4"/>
      <c r="EU870" s="4"/>
      <c r="EV870" s="4"/>
      <c r="EW870" s="4"/>
      <c r="EX870" s="4"/>
      <c r="EY870" s="4"/>
      <c r="EZ870" s="4"/>
      <c r="FA870" s="4"/>
      <c r="FB870" s="4"/>
      <c r="FC870" s="4"/>
      <c r="FD870" s="4"/>
      <c r="FE870" s="4"/>
      <c r="FF870" s="4"/>
      <c r="FG870" s="4"/>
      <c r="FH870" s="4"/>
    </row>
    <row r="871" spans="4:164" s="6" customFormat="1" x14ac:dyDescent="0.3">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4"/>
      <c r="AH871" s="4"/>
      <c r="AI871" s="4"/>
      <c r="AJ871" s="4"/>
      <c r="AK871" s="4"/>
      <c r="AL871" s="4"/>
      <c r="AM871" s="4"/>
      <c r="AN871" s="4"/>
      <c r="AO871" s="4"/>
      <c r="AP871" s="4"/>
      <c r="AQ871" s="4"/>
      <c r="AR871" s="4"/>
      <c r="AS871" s="4"/>
      <c r="AT871" s="4"/>
      <c r="AU871" s="4"/>
      <c r="AV871" s="4"/>
      <c r="AW871" s="4"/>
      <c r="AX871" s="4"/>
      <c r="AY871" s="4"/>
      <c r="AZ871" s="4"/>
      <c r="BA871" s="4"/>
      <c r="BB871" s="4"/>
      <c r="BC871" s="4"/>
      <c r="BD871" s="4"/>
      <c r="BE871" s="4"/>
      <c r="BF871" s="4"/>
      <c r="BG871" s="4"/>
      <c r="BH871" s="4"/>
      <c r="BI871" s="4"/>
      <c r="BJ871" s="4"/>
      <c r="BK871" s="4"/>
      <c r="BL871" s="4"/>
      <c r="BM871" s="4"/>
      <c r="BN871" s="4"/>
      <c r="BO871" s="4"/>
      <c r="BP871" s="4"/>
      <c r="BQ871" s="4"/>
      <c r="BR871" s="4"/>
      <c r="BS871" s="4"/>
      <c r="BT871" s="4"/>
      <c r="BU871" s="4"/>
      <c r="BV871" s="4"/>
      <c r="BW871" s="4"/>
      <c r="BX871" s="4"/>
      <c r="BY871" s="4"/>
      <c r="BZ871" s="4"/>
      <c r="CA871" s="4"/>
      <c r="CB871" s="4"/>
      <c r="CC871" s="4"/>
      <c r="CD871" s="4"/>
      <c r="CE871" s="4"/>
      <c r="CF871" s="4"/>
      <c r="CG871" s="4"/>
      <c r="CH871" s="4"/>
      <c r="CI871" s="4"/>
      <c r="CJ871" s="4"/>
      <c r="CK871" s="4"/>
      <c r="CL871" s="4"/>
      <c r="CM871" s="4"/>
      <c r="CN871" s="4"/>
      <c r="CO871" s="4"/>
      <c r="CP871" s="4"/>
      <c r="CQ871" s="4"/>
      <c r="CR871" s="4"/>
      <c r="CS871" s="4"/>
      <c r="CT871" s="4"/>
      <c r="CU871" s="4"/>
      <c r="CV871" s="4"/>
      <c r="CW871" s="4"/>
      <c r="CX871" s="4"/>
      <c r="CY871" s="4"/>
      <c r="CZ871" s="4"/>
      <c r="DA871" s="4"/>
      <c r="DB871" s="4"/>
      <c r="DC871" s="4"/>
      <c r="DD871" s="4"/>
      <c r="DE871" s="4"/>
      <c r="DF871" s="4"/>
      <c r="DG871" s="4"/>
      <c r="DH871" s="4"/>
      <c r="DI871" s="4"/>
      <c r="DJ871" s="4"/>
      <c r="DK871" s="4"/>
      <c r="DL871" s="4"/>
      <c r="DM871" s="4"/>
      <c r="DN871" s="4"/>
      <c r="DO871" s="4"/>
      <c r="DP871" s="4"/>
      <c r="DQ871" s="4"/>
      <c r="DR871" s="4"/>
      <c r="DS871" s="4"/>
      <c r="DT871" s="4"/>
      <c r="DU871" s="4"/>
      <c r="DV871" s="4"/>
      <c r="DW871" s="4"/>
      <c r="DX871" s="4"/>
      <c r="DY871" s="4"/>
      <c r="DZ871" s="4"/>
      <c r="EA871" s="4"/>
      <c r="EB871" s="4"/>
      <c r="EC871" s="4"/>
      <c r="ED871" s="4"/>
      <c r="EE871" s="4"/>
      <c r="EF871" s="4"/>
      <c r="EG871" s="4"/>
      <c r="EH871" s="4"/>
      <c r="EI871" s="4"/>
      <c r="EJ871" s="4"/>
      <c r="EK871" s="4"/>
      <c r="EL871" s="4"/>
      <c r="EM871" s="4"/>
      <c r="EN871" s="4"/>
      <c r="EO871" s="4"/>
      <c r="EP871" s="4"/>
      <c r="EQ871" s="4"/>
      <c r="ER871" s="4"/>
      <c r="ES871" s="4"/>
      <c r="ET871" s="4"/>
      <c r="EU871" s="4"/>
      <c r="EV871" s="4"/>
      <c r="EW871" s="4"/>
      <c r="EX871" s="4"/>
      <c r="EY871" s="4"/>
      <c r="EZ871" s="4"/>
      <c r="FA871" s="4"/>
      <c r="FB871" s="4"/>
      <c r="FC871" s="4"/>
      <c r="FD871" s="4"/>
      <c r="FE871" s="4"/>
      <c r="FF871" s="4"/>
      <c r="FG871" s="4"/>
      <c r="FH871" s="4"/>
    </row>
    <row r="872" spans="4:164" s="6" customFormat="1" x14ac:dyDescent="0.3">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4"/>
      <c r="AH872" s="4"/>
      <c r="AI872" s="4"/>
      <c r="AJ872" s="4"/>
      <c r="AK872" s="4"/>
      <c r="AL872" s="4"/>
      <c r="AM872" s="4"/>
      <c r="AN872" s="4"/>
      <c r="AO872" s="4"/>
      <c r="AP872" s="4"/>
      <c r="AQ872" s="4"/>
      <c r="AR872" s="4"/>
      <c r="AS872" s="4"/>
      <c r="AT872" s="4"/>
      <c r="AU872" s="4"/>
      <c r="AV872" s="4"/>
      <c r="AW872" s="4"/>
      <c r="AX872" s="4"/>
      <c r="AY872" s="4"/>
      <c r="AZ872" s="4"/>
      <c r="BA872" s="4"/>
      <c r="BB872" s="4"/>
      <c r="BC872" s="4"/>
      <c r="BD872" s="4"/>
      <c r="BE872" s="4"/>
      <c r="BF872" s="4"/>
      <c r="BG872" s="4"/>
      <c r="BH872" s="4"/>
      <c r="BI872" s="4"/>
      <c r="BJ872" s="4"/>
      <c r="BK872" s="4"/>
      <c r="BL872" s="4"/>
      <c r="BM872" s="4"/>
      <c r="BN872" s="4"/>
      <c r="BO872" s="4"/>
      <c r="BP872" s="4"/>
      <c r="BQ872" s="4"/>
      <c r="BR872" s="4"/>
      <c r="BS872" s="4"/>
      <c r="BT872" s="4"/>
      <c r="BU872" s="4"/>
      <c r="BV872" s="4"/>
      <c r="BW872" s="4"/>
      <c r="BX872" s="4"/>
      <c r="BY872" s="4"/>
      <c r="BZ872" s="4"/>
      <c r="CA872" s="4"/>
      <c r="CB872" s="4"/>
      <c r="CC872" s="4"/>
      <c r="CD872" s="4"/>
      <c r="CE872" s="4"/>
      <c r="CF872" s="4"/>
      <c r="CG872" s="4"/>
      <c r="CH872" s="4"/>
      <c r="CI872" s="4"/>
      <c r="CJ872" s="4"/>
      <c r="CK872" s="4"/>
      <c r="CL872" s="4"/>
      <c r="CM872" s="4"/>
      <c r="CN872" s="4"/>
      <c r="CO872" s="4"/>
      <c r="CP872" s="4"/>
      <c r="CQ872" s="4"/>
      <c r="CR872" s="4"/>
      <c r="CS872" s="4"/>
      <c r="CT872" s="4"/>
      <c r="CU872" s="4"/>
      <c r="CV872" s="4"/>
      <c r="CW872" s="4"/>
      <c r="CX872" s="4"/>
      <c r="CY872" s="4"/>
      <c r="CZ872" s="4"/>
      <c r="DA872" s="4"/>
      <c r="DB872" s="4"/>
      <c r="DC872" s="4"/>
      <c r="DD872" s="4"/>
      <c r="DE872" s="4"/>
      <c r="DF872" s="4"/>
      <c r="DG872" s="4"/>
      <c r="DH872" s="4"/>
      <c r="DI872" s="4"/>
      <c r="DJ872" s="4"/>
      <c r="DK872" s="4"/>
      <c r="DL872" s="4"/>
      <c r="DM872" s="4"/>
      <c r="DN872" s="4"/>
      <c r="DO872" s="4"/>
      <c r="DP872" s="4"/>
      <c r="DQ872" s="4"/>
      <c r="DR872" s="4"/>
      <c r="DS872" s="4"/>
      <c r="DT872" s="4"/>
      <c r="DU872" s="4"/>
      <c r="DV872" s="4"/>
      <c r="DW872" s="4"/>
      <c r="DX872" s="4"/>
      <c r="DY872" s="4"/>
      <c r="DZ872" s="4"/>
      <c r="EA872" s="4"/>
      <c r="EB872" s="4"/>
      <c r="EC872" s="4"/>
      <c r="ED872" s="4"/>
      <c r="EE872" s="4"/>
      <c r="EF872" s="4"/>
      <c r="EG872" s="4"/>
      <c r="EH872" s="4"/>
      <c r="EI872" s="4"/>
      <c r="EJ872" s="4"/>
      <c r="EK872" s="4"/>
      <c r="EL872" s="4"/>
      <c r="EM872" s="4"/>
      <c r="EN872" s="4"/>
      <c r="EO872" s="4"/>
      <c r="EP872" s="4"/>
      <c r="EQ872" s="4"/>
      <c r="ER872" s="4"/>
      <c r="ES872" s="4"/>
      <c r="ET872" s="4"/>
      <c r="EU872" s="4"/>
      <c r="EV872" s="4"/>
      <c r="EW872" s="4"/>
      <c r="EX872" s="4"/>
      <c r="EY872" s="4"/>
      <c r="EZ872" s="4"/>
      <c r="FA872" s="4"/>
      <c r="FB872" s="4"/>
      <c r="FC872" s="4"/>
      <c r="FD872" s="4"/>
      <c r="FE872" s="4"/>
      <c r="FF872" s="4"/>
      <c r="FG872" s="4"/>
      <c r="FH872" s="4"/>
    </row>
    <row r="873" spans="4:164" s="6" customFormat="1" x14ac:dyDescent="0.3">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4"/>
      <c r="AH873" s="4"/>
      <c r="AI873" s="4"/>
      <c r="AJ873" s="4"/>
      <c r="AK873" s="4"/>
      <c r="AL873" s="4"/>
      <c r="AM873" s="4"/>
      <c r="AN873" s="4"/>
      <c r="AO873" s="4"/>
      <c r="AP873" s="4"/>
      <c r="AQ873" s="4"/>
      <c r="AR873" s="4"/>
      <c r="AS873" s="4"/>
      <c r="AT873" s="4"/>
      <c r="AU873" s="4"/>
      <c r="AV873" s="4"/>
      <c r="AW873" s="4"/>
      <c r="AX873" s="4"/>
      <c r="AY873" s="4"/>
      <c r="AZ873" s="4"/>
      <c r="BA873" s="4"/>
      <c r="BB873" s="4"/>
      <c r="BC873" s="4"/>
      <c r="BD873" s="4"/>
      <c r="BE873" s="4"/>
      <c r="BF873" s="4"/>
      <c r="BG873" s="4"/>
      <c r="BH873" s="4"/>
      <c r="BI873" s="4"/>
      <c r="BJ873" s="4"/>
      <c r="BK873" s="4"/>
      <c r="BL873" s="4"/>
      <c r="BM873" s="4"/>
      <c r="BN873" s="4"/>
      <c r="BO873" s="4"/>
      <c r="BP873" s="4"/>
      <c r="BQ873" s="4"/>
      <c r="BR873" s="4"/>
      <c r="BS873" s="4"/>
      <c r="BT873" s="4"/>
      <c r="BU873" s="4"/>
      <c r="BV873" s="4"/>
      <c r="BW873" s="4"/>
      <c r="BX873" s="4"/>
      <c r="BY873" s="4"/>
      <c r="BZ873" s="4"/>
      <c r="CA873" s="4"/>
      <c r="CB873" s="4"/>
      <c r="CC873" s="4"/>
      <c r="CD873" s="4"/>
      <c r="CE873" s="4"/>
      <c r="CF873" s="4"/>
      <c r="CG873" s="4"/>
      <c r="CH873" s="4"/>
      <c r="CI873" s="4"/>
      <c r="CJ873" s="4"/>
      <c r="CK873" s="4"/>
      <c r="CL873" s="4"/>
      <c r="CM873" s="4"/>
      <c r="CN873" s="4"/>
      <c r="CO873" s="4"/>
      <c r="CP873" s="4"/>
      <c r="CQ873" s="4"/>
      <c r="CR873" s="4"/>
      <c r="CS873" s="4"/>
      <c r="CT873" s="4"/>
      <c r="CU873" s="4"/>
      <c r="CV873" s="4"/>
      <c r="CW873" s="4"/>
      <c r="CX873" s="4"/>
      <c r="CY873" s="4"/>
      <c r="CZ873" s="4"/>
      <c r="DA873" s="4"/>
      <c r="DB873" s="4"/>
      <c r="DC873" s="4"/>
      <c r="DD873" s="4"/>
      <c r="DE873" s="4"/>
      <c r="DF873" s="4"/>
      <c r="DG873" s="4"/>
      <c r="DH873" s="4"/>
      <c r="DI873" s="4"/>
      <c r="DJ873" s="4"/>
      <c r="DK873" s="4"/>
      <c r="DL873" s="4"/>
      <c r="DM873" s="4"/>
      <c r="DN873" s="4"/>
      <c r="DO873" s="4"/>
      <c r="DP873" s="4"/>
      <c r="DQ873" s="4"/>
      <c r="DR873" s="4"/>
      <c r="DS873" s="4"/>
      <c r="DT873" s="4"/>
      <c r="DU873" s="4"/>
      <c r="DV873" s="4"/>
      <c r="DW873" s="4"/>
      <c r="DX873" s="4"/>
      <c r="DY873" s="4"/>
      <c r="DZ873" s="4"/>
      <c r="EA873" s="4"/>
      <c r="EB873" s="4"/>
      <c r="EC873" s="4"/>
      <c r="ED873" s="4"/>
      <c r="EE873" s="4"/>
      <c r="EF873" s="4"/>
      <c r="EG873" s="4"/>
      <c r="EH873" s="4"/>
      <c r="EI873" s="4"/>
      <c r="EJ873" s="4"/>
      <c r="EK873" s="4"/>
      <c r="EL873" s="4"/>
      <c r="EM873" s="4"/>
      <c r="EN873" s="4"/>
      <c r="EO873" s="4"/>
      <c r="EP873" s="4"/>
      <c r="EQ873" s="4"/>
      <c r="ER873" s="4"/>
      <c r="ES873" s="4"/>
      <c r="ET873" s="4"/>
      <c r="EU873" s="4"/>
      <c r="EV873" s="4"/>
      <c r="EW873" s="4"/>
      <c r="EX873" s="4"/>
      <c r="EY873" s="4"/>
      <c r="EZ873" s="4"/>
      <c r="FA873" s="4"/>
      <c r="FB873" s="4"/>
      <c r="FC873" s="4"/>
      <c r="FD873" s="4"/>
      <c r="FE873" s="4"/>
      <c r="FF873" s="4"/>
      <c r="FG873" s="4"/>
      <c r="FH873" s="4"/>
    </row>
    <row r="874" spans="4:164" s="6" customFormat="1" x14ac:dyDescent="0.3">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4"/>
      <c r="AH874" s="4"/>
      <c r="AI874" s="4"/>
      <c r="AJ874" s="4"/>
      <c r="AK874" s="4"/>
      <c r="AL874" s="4"/>
      <c r="AM874" s="4"/>
      <c r="AN874" s="4"/>
      <c r="AO874" s="4"/>
      <c r="AP874" s="4"/>
      <c r="AQ874" s="4"/>
      <c r="AR874" s="4"/>
      <c r="AS874" s="4"/>
      <c r="AT874" s="4"/>
      <c r="AU874" s="4"/>
      <c r="AV874" s="4"/>
      <c r="AW874" s="4"/>
      <c r="AX874" s="4"/>
      <c r="AY874" s="4"/>
      <c r="AZ874" s="4"/>
      <c r="BA874" s="4"/>
      <c r="BB874" s="4"/>
      <c r="BC874" s="4"/>
      <c r="BD874" s="4"/>
      <c r="BE874" s="4"/>
      <c r="BF874" s="4"/>
      <c r="BG874" s="4"/>
      <c r="BH874" s="4"/>
      <c r="BI874" s="4"/>
      <c r="BJ874" s="4"/>
      <c r="BK874" s="4"/>
      <c r="BL874" s="4"/>
      <c r="BM874" s="4"/>
      <c r="BN874" s="4"/>
      <c r="BO874" s="4"/>
      <c r="BP874" s="4"/>
      <c r="BQ874" s="4"/>
      <c r="BR874" s="4"/>
      <c r="BS874" s="4"/>
      <c r="BT874" s="4"/>
      <c r="BU874" s="4"/>
      <c r="BV874" s="4"/>
      <c r="BW874" s="4"/>
      <c r="BX874" s="4"/>
      <c r="BY874" s="4"/>
      <c r="BZ874" s="4"/>
      <c r="CA874" s="4"/>
      <c r="CB874" s="4"/>
      <c r="CC874" s="4"/>
      <c r="CD874" s="4"/>
      <c r="CE874" s="4"/>
      <c r="CF874" s="4"/>
      <c r="CG874" s="4"/>
      <c r="CH874" s="4"/>
      <c r="CI874" s="4"/>
      <c r="CJ874" s="4"/>
      <c r="CK874" s="4"/>
      <c r="CL874" s="4"/>
      <c r="CM874" s="4"/>
      <c r="CN874" s="4"/>
      <c r="CO874" s="4"/>
      <c r="CP874" s="4"/>
      <c r="CQ874" s="4"/>
      <c r="CR874" s="4"/>
      <c r="CS874" s="4"/>
      <c r="CT874" s="4"/>
      <c r="CU874" s="4"/>
      <c r="CV874" s="4"/>
      <c r="CW874" s="4"/>
      <c r="CX874" s="4"/>
      <c r="CY874" s="4"/>
      <c r="CZ874" s="4"/>
      <c r="DA874" s="4"/>
      <c r="DB874" s="4"/>
      <c r="DC874" s="4"/>
      <c r="DD874" s="4"/>
      <c r="DE874" s="4"/>
      <c r="DF874" s="4"/>
      <c r="DG874" s="4"/>
      <c r="DH874" s="4"/>
      <c r="DI874" s="4"/>
      <c r="DJ874" s="4"/>
      <c r="DK874" s="4"/>
      <c r="DL874" s="4"/>
      <c r="DM874" s="4"/>
      <c r="DN874" s="4"/>
      <c r="DO874" s="4"/>
      <c r="DP874" s="4"/>
      <c r="DQ874" s="4"/>
      <c r="DR874" s="4"/>
      <c r="DS874" s="4"/>
      <c r="DT874" s="4"/>
      <c r="DU874" s="4"/>
      <c r="DV874" s="4"/>
      <c r="DW874" s="4"/>
      <c r="DX874" s="4"/>
      <c r="DY874" s="4"/>
      <c r="DZ874" s="4"/>
      <c r="EA874" s="4"/>
      <c r="EB874" s="4"/>
      <c r="EC874" s="4"/>
      <c r="ED874" s="4"/>
      <c r="EE874" s="4"/>
      <c r="EF874" s="4"/>
      <c r="EG874" s="4"/>
      <c r="EH874" s="4"/>
      <c r="EI874" s="4"/>
      <c r="EJ874" s="4"/>
      <c r="EK874" s="4"/>
      <c r="EL874" s="4"/>
      <c r="EM874" s="4"/>
      <c r="EN874" s="4"/>
      <c r="EO874" s="4"/>
      <c r="EP874" s="4"/>
      <c r="EQ874" s="4"/>
      <c r="ER874" s="4"/>
      <c r="ES874" s="4"/>
      <c r="ET874" s="4"/>
      <c r="EU874" s="4"/>
      <c r="EV874" s="4"/>
      <c r="EW874" s="4"/>
      <c r="EX874" s="4"/>
      <c r="EY874" s="4"/>
      <c r="EZ874" s="4"/>
      <c r="FA874" s="4"/>
      <c r="FB874" s="4"/>
      <c r="FC874" s="4"/>
      <c r="FD874" s="4"/>
      <c r="FE874" s="4"/>
      <c r="FF874" s="4"/>
      <c r="FG874" s="4"/>
      <c r="FH874" s="4"/>
    </row>
    <row r="875" spans="4:164" s="6" customFormat="1" x14ac:dyDescent="0.3">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4"/>
      <c r="AH875" s="4"/>
      <c r="AI875" s="4"/>
      <c r="AJ875" s="4"/>
      <c r="AK875" s="4"/>
      <c r="AL875" s="4"/>
      <c r="AM875" s="4"/>
      <c r="AN875" s="4"/>
      <c r="AO875" s="4"/>
      <c r="AP875" s="4"/>
      <c r="AQ875" s="4"/>
      <c r="AR875" s="4"/>
      <c r="AS875" s="4"/>
      <c r="AT875" s="4"/>
      <c r="AU875" s="4"/>
      <c r="AV875" s="4"/>
      <c r="AW875" s="4"/>
      <c r="AX875" s="4"/>
      <c r="AY875" s="4"/>
      <c r="AZ875" s="4"/>
      <c r="BA875" s="4"/>
      <c r="BB875" s="4"/>
      <c r="BC875" s="4"/>
      <c r="BD875" s="4"/>
      <c r="BE875" s="4"/>
      <c r="BF875" s="4"/>
      <c r="BG875" s="4"/>
      <c r="BH875" s="4"/>
      <c r="BI875" s="4"/>
      <c r="BJ875" s="4"/>
      <c r="BK875" s="4"/>
      <c r="BL875" s="4"/>
      <c r="BM875" s="4"/>
      <c r="BN875" s="4"/>
      <c r="BO875" s="4"/>
      <c r="BP875" s="4"/>
      <c r="BQ875" s="4"/>
      <c r="BR875" s="4"/>
      <c r="BS875" s="4"/>
      <c r="BT875" s="4"/>
      <c r="BU875" s="4"/>
      <c r="BV875" s="4"/>
      <c r="BW875" s="4"/>
      <c r="BX875" s="4"/>
      <c r="BY875" s="4"/>
      <c r="BZ875" s="4"/>
      <c r="CA875" s="4"/>
      <c r="CB875" s="4"/>
      <c r="CC875" s="4"/>
      <c r="CD875" s="4"/>
      <c r="CE875" s="4"/>
      <c r="CF875" s="4"/>
      <c r="CG875" s="4"/>
      <c r="CH875" s="4"/>
      <c r="CI875" s="4"/>
      <c r="CJ875" s="4"/>
      <c r="CK875" s="4"/>
      <c r="CL875" s="4"/>
      <c r="CM875" s="4"/>
      <c r="CN875" s="4"/>
      <c r="CO875" s="4"/>
      <c r="CP875" s="4"/>
      <c r="CQ875" s="4"/>
      <c r="CR875" s="4"/>
      <c r="CS875" s="4"/>
      <c r="CT875" s="4"/>
      <c r="CU875" s="4"/>
      <c r="CV875" s="4"/>
      <c r="CW875" s="4"/>
      <c r="CX875" s="4"/>
      <c r="CY875" s="4"/>
      <c r="CZ875" s="4"/>
      <c r="DA875" s="4"/>
      <c r="DB875" s="4"/>
      <c r="DC875" s="4"/>
      <c r="DD875" s="4"/>
      <c r="DE875" s="4"/>
      <c r="DF875" s="4"/>
      <c r="DG875" s="4"/>
      <c r="DH875" s="4"/>
      <c r="DI875" s="4"/>
      <c r="DJ875" s="4"/>
      <c r="DK875" s="4"/>
      <c r="DL875" s="4"/>
      <c r="DM875" s="4"/>
      <c r="DN875" s="4"/>
      <c r="DO875" s="4"/>
      <c r="DP875" s="4"/>
      <c r="DQ875" s="4"/>
      <c r="DR875" s="4"/>
      <c r="DS875" s="4"/>
      <c r="DT875" s="4"/>
      <c r="DU875" s="4"/>
      <c r="DV875" s="4"/>
      <c r="DW875" s="4"/>
      <c r="DX875" s="4"/>
      <c r="DY875" s="4"/>
      <c r="DZ875" s="4"/>
      <c r="EA875" s="4"/>
      <c r="EB875" s="4"/>
      <c r="EC875" s="4"/>
      <c r="ED875" s="4"/>
      <c r="EE875" s="4"/>
      <c r="EF875" s="4"/>
      <c r="EG875" s="4"/>
      <c r="EH875" s="4"/>
      <c r="EI875" s="4"/>
      <c r="EJ875" s="4"/>
      <c r="EK875" s="4"/>
      <c r="EL875" s="4"/>
      <c r="EM875" s="4"/>
      <c r="EN875" s="4"/>
      <c r="EO875" s="4"/>
      <c r="EP875" s="4"/>
      <c r="EQ875" s="4"/>
      <c r="ER875" s="4"/>
      <c r="ES875" s="4"/>
      <c r="ET875" s="4"/>
      <c r="EU875" s="4"/>
      <c r="EV875" s="4"/>
      <c r="EW875" s="4"/>
      <c r="EX875" s="4"/>
      <c r="EY875" s="4"/>
      <c r="EZ875" s="4"/>
      <c r="FA875" s="4"/>
      <c r="FB875" s="4"/>
      <c r="FC875" s="4"/>
      <c r="FD875" s="4"/>
      <c r="FE875" s="4"/>
      <c r="FF875" s="4"/>
      <c r="FG875" s="4"/>
      <c r="FH875" s="4"/>
    </row>
    <row r="876" spans="4:164" s="6" customFormat="1" x14ac:dyDescent="0.3">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4"/>
      <c r="AH876" s="4"/>
      <c r="AI876" s="4"/>
      <c r="AJ876" s="4"/>
      <c r="AK876" s="4"/>
      <c r="AL876" s="4"/>
      <c r="AM876" s="4"/>
      <c r="AN876" s="4"/>
      <c r="AO876" s="4"/>
      <c r="AP876" s="4"/>
      <c r="AQ876" s="4"/>
      <c r="AR876" s="4"/>
      <c r="AS876" s="4"/>
      <c r="AT876" s="4"/>
      <c r="AU876" s="4"/>
      <c r="AV876" s="4"/>
      <c r="AW876" s="4"/>
      <c r="AX876" s="4"/>
      <c r="AY876" s="4"/>
      <c r="AZ876" s="4"/>
      <c r="BA876" s="4"/>
      <c r="BB876" s="4"/>
      <c r="BC876" s="4"/>
      <c r="BD876" s="4"/>
      <c r="BE876" s="4"/>
      <c r="BF876" s="4"/>
      <c r="BG876" s="4"/>
      <c r="BH876" s="4"/>
      <c r="BI876" s="4"/>
      <c r="BJ876" s="4"/>
      <c r="BK876" s="4"/>
      <c r="BL876" s="4"/>
      <c r="BM876" s="4"/>
      <c r="BN876" s="4"/>
      <c r="BO876" s="4"/>
      <c r="BP876" s="4"/>
      <c r="BQ876" s="4"/>
      <c r="BR876" s="4"/>
      <c r="BS876" s="4"/>
      <c r="BT876" s="4"/>
      <c r="BU876" s="4"/>
      <c r="BV876" s="4"/>
      <c r="BW876" s="4"/>
      <c r="BX876" s="4"/>
      <c r="BY876" s="4"/>
      <c r="BZ876" s="4"/>
      <c r="CA876" s="4"/>
      <c r="CB876" s="4"/>
      <c r="CC876" s="4"/>
      <c r="CD876" s="4"/>
      <c r="CE876" s="4"/>
      <c r="CF876" s="4"/>
      <c r="CG876" s="4"/>
      <c r="CH876" s="4"/>
      <c r="CI876" s="4"/>
      <c r="CJ876" s="4"/>
      <c r="CK876" s="4"/>
      <c r="CL876" s="4"/>
      <c r="CM876" s="4"/>
      <c r="CN876" s="4"/>
      <c r="CO876" s="4"/>
      <c r="CP876" s="4"/>
      <c r="CQ876" s="4"/>
      <c r="CR876" s="4"/>
      <c r="CS876" s="4"/>
      <c r="CT876" s="4"/>
      <c r="CU876" s="4"/>
      <c r="CV876" s="4"/>
      <c r="CW876" s="4"/>
      <c r="CX876" s="4"/>
      <c r="CY876" s="4"/>
      <c r="CZ876" s="4"/>
      <c r="DA876" s="4"/>
      <c r="DB876" s="4"/>
      <c r="DC876" s="4"/>
      <c r="DD876" s="4"/>
      <c r="DE876" s="4"/>
      <c r="DF876" s="4"/>
      <c r="DG876" s="4"/>
      <c r="DH876" s="4"/>
      <c r="DI876" s="4"/>
      <c r="DJ876" s="4"/>
      <c r="DK876" s="4"/>
      <c r="DL876" s="4"/>
      <c r="DM876" s="4"/>
      <c r="DN876" s="4"/>
      <c r="DO876" s="4"/>
      <c r="DP876" s="4"/>
      <c r="DQ876" s="4"/>
      <c r="DR876" s="4"/>
      <c r="DS876" s="4"/>
      <c r="DT876" s="4"/>
      <c r="DU876" s="4"/>
      <c r="DV876" s="4"/>
      <c r="DW876" s="4"/>
      <c r="DX876" s="4"/>
      <c r="DY876" s="4"/>
      <c r="DZ876" s="4"/>
      <c r="EA876" s="4"/>
      <c r="EB876" s="4"/>
      <c r="EC876" s="4"/>
      <c r="ED876" s="4"/>
      <c r="EE876" s="4"/>
      <c r="EF876" s="4"/>
      <c r="EG876" s="4"/>
      <c r="EH876" s="4"/>
      <c r="EI876" s="4"/>
      <c r="EJ876" s="4"/>
      <c r="EK876" s="4"/>
      <c r="EL876" s="4"/>
      <c r="EM876" s="4"/>
      <c r="EN876" s="4"/>
      <c r="EO876" s="4"/>
      <c r="EP876" s="4"/>
      <c r="EQ876" s="4"/>
      <c r="ER876" s="4"/>
      <c r="ES876" s="4"/>
      <c r="ET876" s="4"/>
      <c r="EU876" s="4"/>
      <c r="EV876" s="4"/>
      <c r="EW876" s="4"/>
      <c r="EX876" s="4"/>
      <c r="EY876" s="4"/>
      <c r="EZ876" s="4"/>
      <c r="FA876" s="4"/>
      <c r="FB876" s="4"/>
      <c r="FC876" s="4"/>
      <c r="FD876" s="4"/>
      <c r="FE876" s="4"/>
      <c r="FF876" s="4"/>
      <c r="FG876" s="4"/>
      <c r="FH876" s="4"/>
    </row>
    <row r="877" spans="4:164" s="6" customFormat="1" x14ac:dyDescent="0.3">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4"/>
      <c r="AH877" s="4"/>
      <c r="AI877" s="4"/>
      <c r="AJ877" s="4"/>
      <c r="AK877" s="4"/>
      <c r="AL877" s="4"/>
      <c r="AM877" s="4"/>
      <c r="AN877" s="4"/>
      <c r="AO877" s="4"/>
      <c r="AP877" s="4"/>
      <c r="AQ877" s="4"/>
      <c r="AR877" s="4"/>
      <c r="AS877" s="4"/>
      <c r="AT877" s="4"/>
      <c r="AU877" s="4"/>
      <c r="AV877" s="4"/>
      <c r="AW877" s="4"/>
      <c r="AX877" s="4"/>
      <c r="AY877" s="4"/>
      <c r="AZ877" s="4"/>
      <c r="BA877" s="4"/>
      <c r="BB877" s="4"/>
      <c r="BC877" s="4"/>
      <c r="BD877" s="4"/>
      <c r="BE877" s="4"/>
      <c r="BF877" s="4"/>
      <c r="BG877" s="4"/>
      <c r="BH877" s="4"/>
      <c r="BI877" s="4"/>
      <c r="BJ877" s="4"/>
      <c r="BK877" s="4"/>
      <c r="BL877" s="4"/>
      <c r="BM877" s="4"/>
      <c r="BN877" s="4"/>
      <c r="BO877" s="4"/>
      <c r="BP877" s="4"/>
      <c r="BQ877" s="4"/>
      <c r="BR877" s="4"/>
      <c r="BS877" s="4"/>
      <c r="BT877" s="4"/>
      <c r="BU877" s="4"/>
      <c r="BV877" s="4"/>
      <c r="BW877" s="4"/>
      <c r="BX877" s="4"/>
      <c r="BY877" s="4"/>
      <c r="BZ877" s="4"/>
      <c r="CA877" s="4"/>
      <c r="CB877" s="4"/>
      <c r="CC877" s="4"/>
      <c r="CD877" s="4"/>
      <c r="CE877" s="4"/>
      <c r="CF877" s="4"/>
      <c r="CG877" s="4"/>
      <c r="CH877" s="4"/>
      <c r="CI877" s="4"/>
      <c r="CJ877" s="4"/>
      <c r="CK877" s="4"/>
      <c r="CL877" s="4"/>
      <c r="CM877" s="4"/>
      <c r="CN877" s="4"/>
      <c r="CO877" s="4"/>
      <c r="CP877" s="4"/>
      <c r="CQ877" s="4"/>
      <c r="CR877" s="4"/>
      <c r="CS877" s="4"/>
      <c r="CT877" s="4"/>
      <c r="CU877" s="4"/>
      <c r="CV877" s="4"/>
      <c r="CW877" s="4"/>
      <c r="CX877" s="4"/>
      <c r="CY877" s="4"/>
      <c r="CZ877" s="4"/>
      <c r="DA877" s="4"/>
      <c r="DB877" s="4"/>
      <c r="DC877" s="4"/>
      <c r="DD877" s="4"/>
      <c r="DE877" s="4"/>
      <c r="DF877" s="4"/>
      <c r="DG877" s="4"/>
      <c r="DH877" s="4"/>
      <c r="DI877" s="4"/>
      <c r="DJ877" s="4"/>
      <c r="DK877" s="4"/>
      <c r="DL877" s="4"/>
      <c r="DM877" s="4"/>
      <c r="DN877" s="4"/>
      <c r="DO877" s="4"/>
      <c r="DP877" s="4"/>
      <c r="DQ877" s="4"/>
      <c r="DR877" s="4"/>
      <c r="DS877" s="4"/>
      <c r="DT877" s="4"/>
      <c r="DU877" s="4"/>
      <c r="DV877" s="4"/>
      <c r="DW877" s="4"/>
      <c r="DX877" s="4"/>
      <c r="DY877" s="4"/>
      <c r="DZ877" s="4"/>
      <c r="EA877" s="4"/>
      <c r="EB877" s="4"/>
      <c r="EC877" s="4"/>
      <c r="ED877" s="4"/>
      <c r="EE877" s="4"/>
      <c r="EF877" s="4"/>
      <c r="EG877" s="4"/>
      <c r="EH877" s="4"/>
      <c r="EI877" s="4"/>
      <c r="EJ877" s="4"/>
      <c r="EK877" s="4"/>
      <c r="EL877" s="4"/>
      <c r="EM877" s="4"/>
      <c r="EN877" s="4"/>
      <c r="EO877" s="4"/>
      <c r="EP877" s="4"/>
      <c r="EQ877" s="4"/>
      <c r="ER877" s="4"/>
      <c r="ES877" s="4"/>
      <c r="ET877" s="4"/>
      <c r="EU877" s="4"/>
      <c r="EV877" s="4"/>
      <c r="EW877" s="4"/>
      <c r="EX877" s="4"/>
      <c r="EY877" s="4"/>
      <c r="EZ877" s="4"/>
      <c r="FA877" s="4"/>
      <c r="FB877" s="4"/>
      <c r="FC877" s="4"/>
      <c r="FD877" s="4"/>
      <c r="FE877" s="4"/>
      <c r="FF877" s="4"/>
      <c r="FG877" s="4"/>
      <c r="FH877" s="4"/>
    </row>
    <row r="878" spans="4:164" s="6" customFormat="1" x14ac:dyDescent="0.3">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4"/>
      <c r="AH878" s="4"/>
      <c r="AI878" s="4"/>
      <c r="AJ878" s="4"/>
      <c r="AK878" s="4"/>
      <c r="AL878" s="4"/>
      <c r="AM878" s="4"/>
      <c r="AN878" s="4"/>
      <c r="AO878" s="4"/>
      <c r="AP878" s="4"/>
      <c r="AQ878" s="4"/>
      <c r="AR878" s="4"/>
      <c r="AS878" s="4"/>
      <c r="AT878" s="4"/>
      <c r="AU878" s="4"/>
      <c r="AV878" s="4"/>
      <c r="AW878" s="4"/>
      <c r="AX878" s="4"/>
      <c r="AY878" s="4"/>
      <c r="AZ878" s="4"/>
      <c r="BA878" s="4"/>
      <c r="BB878" s="4"/>
      <c r="BC878" s="4"/>
      <c r="BD878" s="4"/>
      <c r="BE878" s="4"/>
      <c r="BF878" s="4"/>
      <c r="BG878" s="4"/>
      <c r="BH878" s="4"/>
      <c r="BI878" s="4"/>
      <c r="BJ878" s="4"/>
      <c r="BK878" s="4"/>
      <c r="BL878" s="4"/>
      <c r="BM878" s="4"/>
      <c r="BN878" s="4"/>
      <c r="BO878" s="4"/>
      <c r="BP878" s="4"/>
      <c r="BQ878" s="4"/>
      <c r="BR878" s="4"/>
      <c r="BS878" s="4"/>
      <c r="BT878" s="4"/>
      <c r="BU878" s="4"/>
      <c r="BV878" s="4"/>
      <c r="BW878" s="4"/>
      <c r="BX878" s="4"/>
      <c r="BY878" s="4"/>
      <c r="BZ878" s="4"/>
      <c r="CA878" s="4"/>
      <c r="CB878" s="4"/>
      <c r="CC878" s="4"/>
      <c r="CD878" s="4"/>
      <c r="CE878" s="4"/>
      <c r="CF878" s="4"/>
      <c r="CG878" s="4"/>
      <c r="CH878" s="4"/>
      <c r="CI878" s="4"/>
      <c r="CJ878" s="4"/>
      <c r="CK878" s="4"/>
      <c r="CL878" s="4"/>
      <c r="CM878" s="4"/>
      <c r="CN878" s="4"/>
      <c r="CO878" s="4"/>
      <c r="CP878" s="4"/>
      <c r="CQ878" s="4"/>
      <c r="CR878" s="4"/>
      <c r="CS878" s="4"/>
      <c r="CT878" s="4"/>
      <c r="CU878" s="4"/>
      <c r="CV878" s="4"/>
      <c r="CW878" s="4"/>
      <c r="CX878" s="4"/>
      <c r="CY878" s="4"/>
      <c r="CZ878" s="4"/>
      <c r="DA878" s="4"/>
      <c r="DB878" s="4"/>
      <c r="DC878" s="4"/>
      <c r="DD878" s="4"/>
      <c r="DE878" s="4"/>
      <c r="DF878" s="4"/>
      <c r="DG878" s="4"/>
      <c r="DH878" s="4"/>
      <c r="DI878" s="4"/>
      <c r="DJ878" s="4"/>
      <c r="DK878" s="4"/>
      <c r="DL878" s="4"/>
      <c r="DM878" s="4"/>
      <c r="DN878" s="4"/>
      <c r="DO878" s="4"/>
      <c r="DP878" s="4"/>
      <c r="DQ878" s="4"/>
      <c r="DR878" s="4"/>
      <c r="DS878" s="4"/>
      <c r="DT878" s="4"/>
      <c r="DU878" s="4"/>
      <c r="DV878" s="4"/>
      <c r="DW878" s="4"/>
      <c r="DX878" s="4"/>
      <c r="DY878" s="4"/>
      <c r="DZ878" s="4"/>
      <c r="EA878" s="4"/>
      <c r="EB878" s="4"/>
      <c r="EC878" s="4"/>
      <c r="ED878" s="4"/>
      <c r="EE878" s="4"/>
      <c r="EF878" s="4"/>
      <c r="EG878" s="4"/>
      <c r="EH878" s="4"/>
      <c r="EI878" s="4"/>
      <c r="EJ878" s="4"/>
      <c r="EK878" s="4"/>
      <c r="EL878" s="4"/>
      <c r="EM878" s="4"/>
      <c r="EN878" s="4"/>
      <c r="EO878" s="4"/>
      <c r="EP878" s="4"/>
      <c r="EQ878" s="4"/>
      <c r="ER878" s="4"/>
      <c r="ES878" s="4"/>
      <c r="ET878" s="4"/>
      <c r="EU878" s="4"/>
      <c r="EV878" s="4"/>
      <c r="EW878" s="4"/>
      <c r="EX878" s="4"/>
      <c r="EY878" s="4"/>
      <c r="EZ878" s="4"/>
      <c r="FA878" s="4"/>
      <c r="FB878" s="4"/>
      <c r="FC878" s="4"/>
      <c r="FD878" s="4"/>
      <c r="FE878" s="4"/>
      <c r="FF878" s="4"/>
      <c r="FG878" s="4"/>
      <c r="FH878" s="4"/>
    </row>
    <row r="879" spans="4:164" s="6" customFormat="1" x14ac:dyDescent="0.3">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4"/>
      <c r="AH879" s="4"/>
      <c r="AI879" s="4"/>
      <c r="AJ879" s="4"/>
      <c r="AK879" s="4"/>
      <c r="AL879" s="4"/>
      <c r="AM879" s="4"/>
      <c r="AN879" s="4"/>
      <c r="AO879" s="4"/>
      <c r="AP879" s="4"/>
      <c r="AQ879" s="4"/>
      <c r="AR879" s="4"/>
      <c r="AS879" s="4"/>
      <c r="AT879" s="4"/>
      <c r="AU879" s="4"/>
      <c r="AV879" s="4"/>
      <c r="AW879" s="4"/>
      <c r="AX879" s="4"/>
      <c r="AY879" s="4"/>
      <c r="AZ879" s="4"/>
      <c r="BA879" s="4"/>
      <c r="BB879" s="4"/>
      <c r="BC879" s="4"/>
      <c r="BD879" s="4"/>
      <c r="BE879" s="4"/>
      <c r="BF879" s="4"/>
      <c r="BG879" s="4"/>
      <c r="BH879" s="4"/>
      <c r="BI879" s="4"/>
      <c r="BJ879" s="4"/>
      <c r="BK879" s="4"/>
      <c r="BL879" s="4"/>
      <c r="BM879" s="4"/>
      <c r="BN879" s="4"/>
      <c r="BO879" s="4"/>
      <c r="BP879" s="4"/>
      <c r="BQ879" s="4"/>
      <c r="BR879" s="4"/>
      <c r="BS879" s="4"/>
      <c r="BT879" s="4"/>
      <c r="BU879" s="4"/>
      <c r="BV879" s="4"/>
      <c r="BW879" s="4"/>
      <c r="BX879" s="4"/>
      <c r="BY879" s="4"/>
      <c r="BZ879" s="4"/>
      <c r="CA879" s="4"/>
      <c r="CB879" s="4"/>
      <c r="CC879" s="4"/>
      <c r="CD879" s="4"/>
      <c r="CE879" s="4"/>
      <c r="CF879" s="4"/>
      <c r="CG879" s="4"/>
      <c r="CH879" s="4"/>
      <c r="CI879" s="4"/>
      <c r="CJ879" s="4"/>
      <c r="CK879" s="4"/>
      <c r="CL879" s="4"/>
      <c r="CM879" s="4"/>
      <c r="CN879" s="4"/>
      <c r="CO879" s="4"/>
      <c r="CP879" s="4"/>
      <c r="CQ879" s="4"/>
      <c r="CR879" s="4"/>
      <c r="CS879" s="4"/>
      <c r="CT879" s="4"/>
      <c r="CU879" s="4"/>
      <c r="CV879" s="4"/>
      <c r="CW879" s="4"/>
      <c r="CX879" s="4"/>
      <c r="CY879" s="4"/>
      <c r="CZ879" s="4"/>
      <c r="DA879" s="4"/>
      <c r="DB879" s="4"/>
      <c r="DC879" s="4"/>
      <c r="DD879" s="4"/>
      <c r="DE879" s="4"/>
      <c r="DF879" s="4"/>
      <c r="DG879" s="4"/>
      <c r="DH879" s="4"/>
      <c r="DI879" s="4"/>
      <c r="DJ879" s="4"/>
      <c r="DK879" s="4"/>
      <c r="DL879" s="4"/>
      <c r="DM879" s="4"/>
      <c r="DN879" s="4"/>
      <c r="DO879" s="4"/>
      <c r="DP879" s="4"/>
      <c r="DQ879" s="4"/>
      <c r="DR879" s="4"/>
      <c r="DS879" s="4"/>
      <c r="DT879" s="4"/>
      <c r="DU879" s="4"/>
      <c r="DV879" s="4"/>
      <c r="DW879" s="4"/>
      <c r="DX879" s="4"/>
      <c r="DY879" s="4"/>
      <c r="DZ879" s="4"/>
      <c r="EA879" s="4"/>
      <c r="EB879" s="4"/>
      <c r="EC879" s="4"/>
      <c r="ED879" s="4"/>
      <c r="EE879" s="4"/>
      <c r="EF879" s="4"/>
      <c r="EG879" s="4"/>
      <c r="EH879" s="4"/>
      <c r="EI879" s="4"/>
      <c r="EJ879" s="4"/>
      <c r="EK879" s="4"/>
      <c r="EL879" s="4"/>
      <c r="EM879" s="4"/>
      <c r="EN879" s="4"/>
      <c r="EO879" s="4"/>
      <c r="EP879" s="4"/>
      <c r="EQ879" s="4"/>
      <c r="ER879" s="4"/>
      <c r="ES879" s="4"/>
      <c r="ET879" s="4"/>
      <c r="EU879" s="4"/>
      <c r="EV879" s="4"/>
      <c r="EW879" s="4"/>
      <c r="EX879" s="4"/>
      <c r="EY879" s="4"/>
      <c r="EZ879" s="4"/>
      <c r="FA879" s="4"/>
      <c r="FB879" s="4"/>
      <c r="FC879" s="4"/>
      <c r="FD879" s="4"/>
      <c r="FE879" s="4"/>
      <c r="FF879" s="4"/>
      <c r="FG879" s="4"/>
      <c r="FH879" s="4"/>
    </row>
    <row r="880" spans="4:164" s="6" customFormat="1" x14ac:dyDescent="0.3">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4"/>
      <c r="AH880" s="4"/>
      <c r="AI880" s="4"/>
      <c r="AJ880" s="4"/>
      <c r="AK880" s="4"/>
      <c r="AL880" s="4"/>
      <c r="AM880" s="4"/>
      <c r="AN880" s="4"/>
      <c r="AO880" s="4"/>
      <c r="AP880" s="4"/>
      <c r="AQ880" s="4"/>
      <c r="AR880" s="4"/>
      <c r="AS880" s="4"/>
      <c r="AT880" s="4"/>
      <c r="AU880" s="4"/>
      <c r="AV880" s="4"/>
      <c r="AW880" s="4"/>
      <c r="AX880" s="4"/>
      <c r="AY880" s="4"/>
      <c r="AZ880" s="4"/>
      <c r="BA880" s="4"/>
      <c r="BB880" s="4"/>
      <c r="BC880" s="4"/>
      <c r="BD880" s="4"/>
      <c r="BE880" s="4"/>
      <c r="BF880" s="4"/>
      <c r="BG880" s="4"/>
      <c r="BH880" s="4"/>
      <c r="BI880" s="4"/>
      <c r="BJ880" s="4"/>
      <c r="BK880" s="4"/>
      <c r="BL880" s="4"/>
      <c r="BM880" s="4"/>
      <c r="BN880" s="4"/>
      <c r="BO880" s="4"/>
      <c r="BP880" s="4"/>
      <c r="BQ880" s="4"/>
      <c r="BR880" s="4"/>
      <c r="BS880" s="4"/>
      <c r="BT880" s="4"/>
      <c r="BU880" s="4"/>
      <c r="BV880" s="4"/>
      <c r="BW880" s="4"/>
      <c r="BX880" s="4"/>
      <c r="BY880" s="4"/>
      <c r="BZ880" s="4"/>
      <c r="CA880" s="4"/>
      <c r="CB880" s="4"/>
      <c r="CC880" s="4"/>
      <c r="CD880" s="4"/>
      <c r="CE880" s="4"/>
      <c r="CF880" s="4"/>
      <c r="CG880" s="4"/>
      <c r="CH880" s="4"/>
      <c r="CI880" s="4"/>
      <c r="CJ880" s="4"/>
      <c r="CK880" s="4"/>
      <c r="CL880" s="4"/>
      <c r="CM880" s="4"/>
      <c r="CN880" s="4"/>
      <c r="CO880" s="4"/>
      <c r="CP880" s="4"/>
      <c r="CQ880" s="4"/>
      <c r="CR880" s="4"/>
      <c r="CS880" s="4"/>
      <c r="CT880" s="4"/>
      <c r="CU880" s="4"/>
      <c r="CV880" s="4"/>
      <c r="CW880" s="4"/>
      <c r="CX880" s="4"/>
      <c r="CY880" s="4"/>
      <c r="CZ880" s="4"/>
      <c r="DA880" s="4"/>
      <c r="DB880" s="4"/>
      <c r="DC880" s="4"/>
      <c r="DD880" s="4"/>
      <c r="DE880" s="4"/>
      <c r="DF880" s="4"/>
      <c r="DG880" s="4"/>
      <c r="DH880" s="4"/>
      <c r="DI880" s="4"/>
      <c r="DJ880" s="4"/>
      <c r="DK880" s="4"/>
      <c r="DL880" s="4"/>
      <c r="DM880" s="4"/>
      <c r="DN880" s="4"/>
      <c r="DO880" s="4"/>
      <c r="DP880" s="4"/>
      <c r="DQ880" s="4"/>
      <c r="DR880" s="4"/>
      <c r="DS880" s="4"/>
      <c r="DT880" s="4"/>
      <c r="DU880" s="4"/>
      <c r="DV880" s="4"/>
      <c r="DW880" s="4"/>
      <c r="DX880" s="4"/>
      <c r="DY880" s="4"/>
      <c r="DZ880" s="4"/>
      <c r="EA880" s="4"/>
      <c r="EB880" s="4"/>
      <c r="EC880" s="4"/>
      <c r="ED880" s="4"/>
      <c r="EE880" s="4"/>
      <c r="EF880" s="4"/>
      <c r="EG880" s="4"/>
      <c r="EH880" s="4"/>
      <c r="EI880" s="4"/>
      <c r="EJ880" s="4"/>
      <c r="EK880" s="4"/>
      <c r="EL880" s="4"/>
      <c r="EM880" s="4"/>
      <c r="EN880" s="4"/>
      <c r="EO880" s="4"/>
      <c r="EP880" s="4"/>
      <c r="EQ880" s="4"/>
      <c r="ER880" s="4"/>
      <c r="ES880" s="4"/>
      <c r="ET880" s="4"/>
      <c r="EU880" s="4"/>
      <c r="EV880" s="4"/>
      <c r="EW880" s="4"/>
      <c r="EX880" s="4"/>
      <c r="EY880" s="4"/>
      <c r="EZ880" s="4"/>
      <c r="FA880" s="4"/>
      <c r="FB880" s="4"/>
      <c r="FC880" s="4"/>
      <c r="FD880" s="4"/>
      <c r="FE880" s="4"/>
      <c r="FF880" s="4"/>
      <c r="FG880" s="4"/>
      <c r="FH880" s="4"/>
    </row>
    <row r="881" spans="4:164" s="6" customFormat="1" x14ac:dyDescent="0.3">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4"/>
      <c r="AH881" s="4"/>
      <c r="AI881" s="4"/>
      <c r="AJ881" s="4"/>
      <c r="AK881" s="4"/>
      <c r="AL881" s="4"/>
      <c r="AM881" s="4"/>
      <c r="AN881" s="4"/>
      <c r="AO881" s="4"/>
      <c r="AP881" s="4"/>
      <c r="AQ881" s="4"/>
      <c r="AR881" s="4"/>
      <c r="AS881" s="4"/>
      <c r="AT881" s="4"/>
      <c r="AU881" s="4"/>
      <c r="AV881" s="4"/>
      <c r="AW881" s="4"/>
      <c r="AX881" s="4"/>
      <c r="AY881" s="4"/>
      <c r="AZ881" s="4"/>
      <c r="BA881" s="4"/>
      <c r="BB881" s="4"/>
      <c r="BC881" s="4"/>
      <c r="BD881" s="4"/>
      <c r="BE881" s="4"/>
      <c r="BF881" s="4"/>
      <c r="BG881" s="4"/>
      <c r="BH881" s="4"/>
      <c r="BI881" s="4"/>
      <c r="BJ881" s="4"/>
      <c r="BK881" s="4"/>
      <c r="BL881" s="4"/>
      <c r="BM881" s="4"/>
      <c r="BN881" s="4"/>
      <c r="BO881" s="4"/>
      <c r="BP881" s="4"/>
      <c r="BQ881" s="4"/>
      <c r="BR881" s="4"/>
      <c r="BS881" s="4"/>
      <c r="BT881" s="4"/>
      <c r="BU881" s="4"/>
      <c r="BV881" s="4"/>
      <c r="BW881" s="4"/>
      <c r="BX881" s="4"/>
      <c r="BY881" s="4"/>
      <c r="BZ881" s="4"/>
      <c r="CA881" s="4"/>
      <c r="CB881" s="4"/>
      <c r="CC881" s="4"/>
      <c r="CD881" s="4"/>
      <c r="CE881" s="4"/>
      <c r="CF881" s="4"/>
      <c r="CG881" s="4"/>
      <c r="CH881" s="4"/>
      <c r="CI881" s="4"/>
      <c r="CJ881" s="4"/>
      <c r="CK881" s="4"/>
      <c r="CL881" s="4"/>
      <c r="CM881" s="4"/>
      <c r="CN881" s="4"/>
      <c r="CO881" s="4"/>
      <c r="CP881" s="4"/>
      <c r="CQ881" s="4"/>
      <c r="CR881" s="4"/>
      <c r="CS881" s="4"/>
      <c r="CT881" s="4"/>
      <c r="CU881" s="4"/>
      <c r="CV881" s="4"/>
      <c r="CW881" s="4"/>
      <c r="CX881" s="4"/>
      <c r="CY881" s="4"/>
      <c r="CZ881" s="4"/>
      <c r="DA881" s="4"/>
      <c r="DB881" s="4"/>
      <c r="DC881" s="4"/>
      <c r="DD881" s="4"/>
      <c r="DE881" s="4"/>
      <c r="DF881" s="4"/>
      <c r="DG881" s="4"/>
      <c r="DH881" s="4"/>
      <c r="DI881" s="4"/>
      <c r="DJ881" s="4"/>
      <c r="DK881" s="4"/>
      <c r="DL881" s="4"/>
      <c r="DM881" s="4"/>
      <c r="DN881" s="4"/>
      <c r="DO881" s="4"/>
      <c r="DP881" s="4"/>
      <c r="DQ881" s="4"/>
      <c r="DR881" s="4"/>
      <c r="DS881" s="4"/>
      <c r="DT881" s="4"/>
      <c r="DU881" s="4"/>
      <c r="DV881" s="4"/>
      <c r="DW881" s="4"/>
      <c r="DX881" s="4"/>
      <c r="DY881" s="4"/>
      <c r="DZ881" s="4"/>
      <c r="EA881" s="4"/>
      <c r="EB881" s="4"/>
      <c r="EC881" s="4"/>
      <c r="ED881" s="4"/>
      <c r="EE881" s="4"/>
      <c r="EF881" s="4"/>
      <c r="EG881" s="4"/>
      <c r="EH881" s="4"/>
      <c r="EI881" s="4"/>
      <c r="EJ881" s="4"/>
      <c r="EK881" s="4"/>
      <c r="EL881" s="4"/>
      <c r="EM881" s="4"/>
      <c r="EN881" s="4"/>
      <c r="EO881" s="4"/>
      <c r="EP881" s="4"/>
      <c r="EQ881" s="4"/>
      <c r="ER881" s="4"/>
      <c r="ES881" s="4"/>
      <c r="ET881" s="4"/>
      <c r="EU881" s="4"/>
      <c r="EV881" s="4"/>
      <c r="EW881" s="4"/>
      <c r="EX881" s="4"/>
      <c r="EY881" s="4"/>
      <c r="EZ881" s="4"/>
      <c r="FA881" s="4"/>
      <c r="FB881" s="4"/>
      <c r="FC881" s="4"/>
      <c r="FD881" s="4"/>
      <c r="FE881" s="4"/>
      <c r="FF881" s="4"/>
      <c r="FG881" s="4"/>
      <c r="FH881" s="4"/>
    </row>
    <row r="882" spans="4:164" s="6" customFormat="1" x14ac:dyDescent="0.3">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4"/>
      <c r="AH882" s="4"/>
      <c r="AI882" s="4"/>
      <c r="AJ882" s="4"/>
      <c r="AK882" s="4"/>
      <c r="AL882" s="4"/>
      <c r="AM882" s="4"/>
      <c r="AN882" s="4"/>
      <c r="AO882" s="4"/>
      <c r="AP882" s="4"/>
      <c r="AQ882" s="4"/>
      <c r="AR882" s="4"/>
      <c r="AS882" s="4"/>
      <c r="AT882" s="4"/>
      <c r="AU882" s="4"/>
      <c r="AV882" s="4"/>
      <c r="AW882" s="4"/>
      <c r="AX882" s="4"/>
      <c r="AY882" s="4"/>
      <c r="AZ882" s="4"/>
      <c r="BA882" s="4"/>
      <c r="BB882" s="4"/>
      <c r="BC882" s="4"/>
      <c r="BD882" s="4"/>
      <c r="BE882" s="4"/>
      <c r="BF882" s="4"/>
      <c r="BG882" s="4"/>
      <c r="BH882" s="4"/>
      <c r="BI882" s="4"/>
      <c r="BJ882" s="4"/>
      <c r="BK882" s="4"/>
      <c r="BL882" s="4"/>
      <c r="BM882" s="4"/>
      <c r="BN882" s="4"/>
      <c r="BO882" s="4"/>
      <c r="BP882" s="4"/>
      <c r="BQ882" s="4"/>
      <c r="BR882" s="4"/>
      <c r="BS882" s="4"/>
      <c r="BT882" s="4"/>
      <c r="BU882" s="4"/>
      <c r="BV882" s="4"/>
      <c r="BW882" s="4"/>
      <c r="BX882" s="4"/>
      <c r="BY882" s="4"/>
      <c r="BZ882" s="4"/>
      <c r="CA882" s="4"/>
      <c r="CB882" s="4"/>
      <c r="CC882" s="4"/>
      <c r="CD882" s="4"/>
      <c r="CE882" s="4"/>
      <c r="CF882" s="4"/>
      <c r="CG882" s="4"/>
      <c r="CH882" s="4"/>
      <c r="CI882" s="4"/>
      <c r="CJ882" s="4"/>
      <c r="CK882" s="4"/>
      <c r="CL882" s="4"/>
      <c r="CM882" s="4"/>
      <c r="CN882" s="4"/>
      <c r="CO882" s="4"/>
      <c r="CP882" s="4"/>
      <c r="CQ882" s="4"/>
      <c r="CR882" s="4"/>
      <c r="CS882" s="4"/>
      <c r="CT882" s="4"/>
      <c r="CU882" s="4"/>
      <c r="CV882" s="4"/>
      <c r="CW882" s="4"/>
      <c r="CX882" s="4"/>
      <c r="CY882" s="4"/>
      <c r="CZ882" s="4"/>
      <c r="DA882" s="4"/>
      <c r="DB882" s="4"/>
      <c r="DC882" s="4"/>
      <c r="DD882" s="4"/>
      <c r="DE882" s="4"/>
      <c r="DF882" s="4"/>
      <c r="DG882" s="4"/>
      <c r="DH882" s="4"/>
      <c r="DI882" s="4"/>
      <c r="DJ882" s="4"/>
      <c r="DK882" s="4"/>
      <c r="DL882" s="4"/>
      <c r="DM882" s="4"/>
      <c r="DN882" s="4"/>
      <c r="DO882" s="4"/>
      <c r="DP882" s="4"/>
      <c r="DQ882" s="4"/>
      <c r="DR882" s="4"/>
      <c r="DS882" s="4"/>
      <c r="DT882" s="4"/>
      <c r="DU882" s="4"/>
      <c r="DV882" s="4"/>
      <c r="DW882" s="4"/>
      <c r="DX882" s="4"/>
      <c r="DY882" s="4"/>
      <c r="DZ882" s="4"/>
      <c r="EA882" s="4"/>
      <c r="EB882" s="4"/>
      <c r="EC882" s="4"/>
      <c r="ED882" s="4"/>
      <c r="EE882" s="4"/>
      <c r="EF882" s="4"/>
      <c r="EG882" s="4"/>
      <c r="EH882" s="4"/>
      <c r="EI882" s="4"/>
      <c r="EJ882" s="4"/>
      <c r="EK882" s="4"/>
      <c r="EL882" s="4"/>
      <c r="EM882" s="4"/>
      <c r="EN882" s="4"/>
      <c r="EO882" s="4"/>
      <c r="EP882" s="4"/>
      <c r="EQ882" s="4"/>
      <c r="ER882" s="4"/>
      <c r="ES882" s="4"/>
      <c r="ET882" s="4"/>
      <c r="EU882" s="4"/>
      <c r="EV882" s="4"/>
      <c r="EW882" s="4"/>
      <c r="EX882" s="4"/>
      <c r="EY882" s="4"/>
      <c r="EZ882" s="4"/>
      <c r="FA882" s="4"/>
      <c r="FB882" s="4"/>
      <c r="FC882" s="4"/>
      <c r="FD882" s="4"/>
      <c r="FE882" s="4"/>
      <c r="FF882" s="4"/>
      <c r="FG882" s="4"/>
      <c r="FH882" s="4"/>
    </row>
    <row r="883" spans="4:164" s="6" customFormat="1" x14ac:dyDescent="0.3">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4"/>
      <c r="AH883" s="4"/>
      <c r="AI883" s="4"/>
      <c r="AJ883" s="4"/>
      <c r="AK883" s="4"/>
      <c r="AL883" s="4"/>
      <c r="AM883" s="4"/>
      <c r="AN883" s="4"/>
      <c r="AO883" s="4"/>
      <c r="AP883" s="4"/>
      <c r="AQ883" s="4"/>
      <c r="AR883" s="4"/>
      <c r="AS883" s="4"/>
      <c r="AT883" s="4"/>
      <c r="AU883" s="4"/>
      <c r="AV883" s="4"/>
      <c r="AW883" s="4"/>
      <c r="AX883" s="4"/>
      <c r="AY883" s="4"/>
      <c r="AZ883" s="4"/>
      <c r="BA883" s="4"/>
      <c r="BB883" s="4"/>
      <c r="BC883" s="4"/>
      <c r="BD883" s="4"/>
      <c r="BE883" s="4"/>
      <c r="BF883" s="4"/>
      <c r="BG883" s="4"/>
      <c r="BH883" s="4"/>
      <c r="BI883" s="4"/>
      <c r="BJ883" s="4"/>
      <c r="BK883" s="4"/>
      <c r="BL883" s="4"/>
      <c r="BM883" s="4"/>
      <c r="BN883" s="4"/>
      <c r="BO883" s="4"/>
      <c r="BP883" s="4"/>
      <c r="BQ883" s="4"/>
      <c r="BR883" s="4"/>
      <c r="BS883" s="4"/>
      <c r="BT883" s="4"/>
      <c r="BU883" s="4"/>
      <c r="BV883" s="4"/>
      <c r="BW883" s="4"/>
      <c r="BX883" s="4"/>
      <c r="BY883" s="4"/>
      <c r="BZ883" s="4"/>
      <c r="CA883" s="4"/>
      <c r="CB883" s="4"/>
      <c r="CC883" s="4"/>
      <c r="CD883" s="4"/>
      <c r="CE883" s="4"/>
      <c r="CF883" s="4"/>
      <c r="CG883" s="4"/>
      <c r="CH883" s="4"/>
      <c r="CI883" s="4"/>
      <c r="CJ883" s="4"/>
      <c r="CK883" s="4"/>
      <c r="CL883" s="4"/>
      <c r="CM883" s="4"/>
      <c r="CN883" s="4"/>
      <c r="CO883" s="4"/>
      <c r="CP883" s="4"/>
      <c r="CQ883" s="4"/>
      <c r="CR883" s="4"/>
      <c r="CS883" s="4"/>
      <c r="CT883" s="4"/>
      <c r="CU883" s="4"/>
      <c r="CV883" s="4"/>
      <c r="CW883" s="4"/>
      <c r="CX883" s="4"/>
      <c r="CY883" s="4"/>
      <c r="CZ883" s="4"/>
      <c r="DA883" s="4"/>
      <c r="DB883" s="4"/>
      <c r="DC883" s="4"/>
      <c r="DD883" s="4"/>
      <c r="DE883" s="4"/>
      <c r="DF883" s="4"/>
      <c r="DG883" s="4"/>
      <c r="DH883" s="4"/>
      <c r="DI883" s="4"/>
      <c r="DJ883" s="4"/>
      <c r="DK883" s="4"/>
      <c r="DL883" s="4"/>
      <c r="DM883" s="4"/>
      <c r="DN883" s="4"/>
      <c r="DO883" s="4"/>
      <c r="DP883" s="4"/>
      <c r="DQ883" s="4"/>
      <c r="DR883" s="4"/>
      <c r="DS883" s="4"/>
      <c r="DT883" s="4"/>
      <c r="DU883" s="4"/>
      <c r="DV883" s="4"/>
      <c r="DW883" s="4"/>
      <c r="DX883" s="4"/>
      <c r="DY883" s="4"/>
      <c r="DZ883" s="4"/>
      <c r="EA883" s="4"/>
      <c r="EB883" s="4"/>
      <c r="EC883" s="4"/>
      <c r="ED883" s="4"/>
      <c r="EE883" s="4"/>
      <c r="EF883" s="4"/>
      <c r="EG883" s="4"/>
      <c r="EH883" s="4"/>
      <c r="EI883" s="4"/>
      <c r="EJ883" s="4"/>
      <c r="EK883" s="4"/>
      <c r="EL883" s="4"/>
      <c r="EM883" s="4"/>
      <c r="EN883" s="4"/>
      <c r="EO883" s="4"/>
      <c r="EP883" s="4"/>
      <c r="EQ883" s="4"/>
      <c r="ER883" s="4"/>
      <c r="ES883" s="4"/>
      <c r="ET883" s="4"/>
      <c r="EU883" s="4"/>
      <c r="EV883" s="4"/>
      <c r="EW883" s="4"/>
      <c r="EX883" s="4"/>
      <c r="EY883" s="4"/>
      <c r="EZ883" s="4"/>
      <c r="FA883" s="4"/>
      <c r="FB883" s="4"/>
      <c r="FC883" s="4"/>
      <c r="FD883" s="4"/>
      <c r="FE883" s="4"/>
      <c r="FF883" s="4"/>
      <c r="FG883" s="4"/>
      <c r="FH883" s="4"/>
    </row>
    <row r="884" spans="4:164" s="6" customFormat="1" x14ac:dyDescent="0.3">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4"/>
      <c r="AH884" s="4"/>
      <c r="AI884" s="4"/>
      <c r="AJ884" s="4"/>
      <c r="AK884" s="4"/>
      <c r="AL884" s="4"/>
      <c r="AM884" s="4"/>
      <c r="AN884" s="4"/>
      <c r="AO884" s="4"/>
      <c r="AP884" s="4"/>
      <c r="AQ884" s="4"/>
      <c r="AR884" s="4"/>
      <c r="AS884" s="4"/>
      <c r="AT884" s="4"/>
      <c r="AU884" s="4"/>
      <c r="AV884" s="4"/>
      <c r="AW884" s="4"/>
      <c r="AX884" s="4"/>
      <c r="AY884" s="4"/>
      <c r="AZ884" s="4"/>
      <c r="BA884" s="4"/>
      <c r="BB884" s="4"/>
      <c r="BC884" s="4"/>
      <c r="BD884" s="4"/>
      <c r="BE884" s="4"/>
      <c r="BF884" s="4"/>
      <c r="BG884" s="4"/>
      <c r="BH884" s="4"/>
      <c r="BI884" s="4"/>
      <c r="BJ884" s="4"/>
      <c r="BK884" s="4"/>
      <c r="BL884" s="4"/>
      <c r="BM884" s="4"/>
      <c r="BN884" s="4"/>
      <c r="BO884" s="4"/>
      <c r="BP884" s="4"/>
      <c r="BQ884" s="4"/>
      <c r="BR884" s="4"/>
      <c r="BS884" s="4"/>
      <c r="BT884" s="4"/>
      <c r="BU884" s="4"/>
      <c r="BV884" s="4"/>
      <c r="BW884" s="4"/>
      <c r="BX884" s="4"/>
      <c r="BY884" s="4"/>
      <c r="BZ884" s="4"/>
      <c r="CA884" s="4"/>
      <c r="CB884" s="4"/>
      <c r="CC884" s="4"/>
      <c r="CD884" s="4"/>
      <c r="CE884" s="4"/>
      <c r="CF884" s="4"/>
      <c r="CG884" s="4"/>
      <c r="CH884" s="4"/>
      <c r="CI884" s="4"/>
      <c r="CJ884" s="4"/>
      <c r="CK884" s="4"/>
      <c r="CL884" s="4"/>
      <c r="CM884" s="4"/>
      <c r="CN884" s="4"/>
      <c r="CO884" s="4"/>
      <c r="CP884" s="4"/>
      <c r="CQ884" s="4"/>
      <c r="CR884" s="4"/>
      <c r="CS884" s="4"/>
      <c r="CT884" s="4"/>
      <c r="CU884" s="4"/>
      <c r="CV884" s="4"/>
      <c r="CW884" s="4"/>
      <c r="CX884" s="4"/>
      <c r="CY884" s="4"/>
      <c r="CZ884" s="4"/>
      <c r="DA884" s="4"/>
      <c r="DB884" s="4"/>
      <c r="DC884" s="4"/>
      <c r="DD884" s="4"/>
      <c r="DE884" s="4"/>
      <c r="DF884" s="4"/>
      <c r="DG884" s="4"/>
      <c r="DH884" s="4"/>
      <c r="DI884" s="4"/>
      <c r="DJ884" s="4"/>
      <c r="DK884" s="4"/>
      <c r="DL884" s="4"/>
      <c r="DM884" s="4"/>
      <c r="DN884" s="4"/>
      <c r="DO884" s="4"/>
      <c r="DP884" s="4"/>
      <c r="DQ884" s="4"/>
      <c r="DR884" s="4"/>
      <c r="DS884" s="4"/>
      <c r="DT884" s="4"/>
      <c r="DU884" s="4"/>
      <c r="DV884" s="4"/>
      <c r="DW884" s="4"/>
      <c r="DX884" s="4"/>
      <c r="DY884" s="4"/>
      <c r="DZ884" s="4"/>
      <c r="EA884" s="4"/>
      <c r="EB884" s="4"/>
      <c r="EC884" s="4"/>
      <c r="ED884" s="4"/>
      <c r="EE884" s="4"/>
      <c r="EF884" s="4"/>
      <c r="EG884" s="4"/>
      <c r="EH884" s="4"/>
      <c r="EI884" s="4"/>
      <c r="EJ884" s="4"/>
      <c r="EK884" s="4"/>
      <c r="EL884" s="4"/>
      <c r="EM884" s="4"/>
      <c r="EN884" s="4"/>
      <c r="EO884" s="4"/>
      <c r="EP884" s="4"/>
      <c r="EQ884" s="4"/>
      <c r="ER884" s="4"/>
      <c r="ES884" s="4"/>
      <c r="ET884" s="4"/>
      <c r="EU884" s="4"/>
      <c r="EV884" s="4"/>
      <c r="EW884" s="4"/>
      <c r="EX884" s="4"/>
      <c r="EY884" s="4"/>
      <c r="EZ884" s="4"/>
      <c r="FA884" s="4"/>
      <c r="FB884" s="4"/>
      <c r="FC884" s="4"/>
      <c r="FD884" s="4"/>
      <c r="FE884" s="4"/>
      <c r="FF884" s="4"/>
      <c r="FG884" s="4"/>
      <c r="FH884" s="4"/>
    </row>
    <row r="885" spans="4:164" s="6" customFormat="1" x14ac:dyDescent="0.3">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4"/>
      <c r="AH885" s="4"/>
      <c r="AI885" s="4"/>
      <c r="AJ885" s="4"/>
      <c r="AK885" s="4"/>
      <c r="AL885" s="4"/>
      <c r="AM885" s="4"/>
      <c r="AN885" s="4"/>
      <c r="AO885" s="4"/>
      <c r="AP885" s="4"/>
      <c r="AQ885" s="4"/>
      <c r="AR885" s="4"/>
      <c r="AS885" s="4"/>
      <c r="AT885" s="4"/>
      <c r="AU885" s="4"/>
      <c r="AV885" s="4"/>
      <c r="AW885" s="4"/>
      <c r="AX885" s="4"/>
      <c r="AY885" s="4"/>
      <c r="AZ885" s="4"/>
      <c r="BA885" s="4"/>
      <c r="BB885" s="4"/>
      <c r="BC885" s="4"/>
      <c r="BD885" s="4"/>
      <c r="BE885" s="4"/>
      <c r="BF885" s="4"/>
      <c r="BG885" s="4"/>
      <c r="BH885" s="4"/>
      <c r="BI885" s="4"/>
      <c r="BJ885" s="4"/>
      <c r="BK885" s="4"/>
      <c r="BL885" s="4"/>
      <c r="BM885" s="4"/>
      <c r="BN885" s="4"/>
      <c r="BO885" s="4"/>
      <c r="BP885" s="4"/>
      <c r="BQ885" s="4"/>
      <c r="BR885" s="4"/>
      <c r="BS885" s="4"/>
      <c r="BT885" s="4"/>
      <c r="BU885" s="4"/>
      <c r="BV885" s="4"/>
      <c r="BW885" s="4"/>
      <c r="BX885" s="4"/>
      <c r="BY885" s="4"/>
      <c r="BZ885" s="4"/>
      <c r="CA885" s="4"/>
      <c r="CB885" s="4"/>
      <c r="CC885" s="4"/>
      <c r="CD885" s="4"/>
      <c r="CE885" s="4"/>
      <c r="CF885" s="4"/>
      <c r="CG885" s="4"/>
      <c r="CH885" s="4"/>
      <c r="CI885" s="4"/>
      <c r="CJ885" s="4"/>
      <c r="CK885" s="4"/>
      <c r="CL885" s="4"/>
      <c r="CM885" s="4"/>
      <c r="CN885" s="4"/>
      <c r="CO885" s="4"/>
      <c r="CP885" s="4"/>
      <c r="CQ885" s="4"/>
      <c r="CR885" s="4"/>
      <c r="CS885" s="4"/>
      <c r="CT885" s="4"/>
      <c r="CU885" s="4"/>
      <c r="CV885" s="4"/>
      <c r="CW885" s="4"/>
      <c r="CX885" s="4"/>
      <c r="CY885" s="4"/>
      <c r="CZ885" s="4"/>
      <c r="DA885" s="4"/>
      <c r="DB885" s="4"/>
      <c r="DC885" s="4"/>
      <c r="DD885" s="4"/>
      <c r="DE885" s="4"/>
      <c r="DF885" s="4"/>
      <c r="DG885" s="4"/>
      <c r="DH885" s="4"/>
      <c r="DI885" s="4"/>
      <c r="DJ885" s="4"/>
      <c r="DK885" s="4"/>
      <c r="DL885" s="4"/>
      <c r="DM885" s="4"/>
      <c r="DN885" s="4"/>
      <c r="DO885" s="4"/>
      <c r="DP885" s="4"/>
      <c r="DQ885" s="4"/>
      <c r="DR885" s="4"/>
      <c r="DS885" s="4"/>
      <c r="DT885" s="4"/>
      <c r="DU885" s="4"/>
      <c r="DV885" s="4"/>
      <c r="DW885" s="4"/>
      <c r="DX885" s="4"/>
      <c r="DY885" s="4"/>
      <c r="DZ885" s="4"/>
      <c r="EA885" s="4"/>
      <c r="EB885" s="4"/>
      <c r="EC885" s="4"/>
      <c r="ED885" s="4"/>
      <c r="EE885" s="4"/>
      <c r="EF885" s="4"/>
      <c r="EG885" s="4"/>
      <c r="EH885" s="4"/>
      <c r="EI885" s="4"/>
      <c r="EJ885" s="4"/>
      <c r="EK885" s="4"/>
      <c r="EL885" s="4"/>
      <c r="EM885" s="4"/>
      <c r="EN885" s="4"/>
      <c r="EO885" s="4"/>
      <c r="EP885" s="4"/>
      <c r="EQ885" s="4"/>
      <c r="ER885" s="4"/>
      <c r="ES885" s="4"/>
      <c r="ET885" s="4"/>
      <c r="EU885" s="4"/>
      <c r="EV885" s="4"/>
      <c r="EW885" s="4"/>
      <c r="EX885" s="4"/>
      <c r="EY885" s="4"/>
      <c r="EZ885" s="4"/>
      <c r="FA885" s="4"/>
      <c r="FB885" s="4"/>
      <c r="FC885" s="4"/>
      <c r="FD885" s="4"/>
      <c r="FE885" s="4"/>
      <c r="FF885" s="4"/>
      <c r="FG885" s="4"/>
      <c r="FH885" s="4"/>
    </row>
    <row r="886" spans="4:164" s="6" customFormat="1" x14ac:dyDescent="0.3">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4"/>
      <c r="AH886" s="4"/>
      <c r="AI886" s="4"/>
      <c r="AJ886" s="4"/>
      <c r="AK886" s="4"/>
      <c r="AL886" s="4"/>
      <c r="AM886" s="4"/>
      <c r="AN886" s="4"/>
      <c r="AO886" s="4"/>
      <c r="AP886" s="4"/>
      <c r="AQ886" s="4"/>
      <c r="AR886" s="4"/>
      <c r="AS886" s="4"/>
      <c r="AT886" s="4"/>
      <c r="AU886" s="4"/>
      <c r="AV886" s="4"/>
      <c r="AW886" s="4"/>
      <c r="AX886" s="4"/>
      <c r="AY886" s="4"/>
      <c r="AZ886" s="4"/>
      <c r="BA886" s="4"/>
      <c r="BB886" s="4"/>
      <c r="BC886" s="4"/>
      <c r="BD886" s="4"/>
      <c r="BE886" s="4"/>
      <c r="BF886" s="4"/>
      <c r="BG886" s="4"/>
      <c r="BH886" s="4"/>
      <c r="BI886" s="4"/>
      <c r="BJ886" s="4"/>
      <c r="BK886" s="4"/>
      <c r="BL886" s="4"/>
      <c r="BM886" s="4"/>
      <c r="BN886" s="4"/>
      <c r="BO886" s="4"/>
      <c r="BP886" s="4"/>
      <c r="BQ886" s="4"/>
      <c r="BR886" s="4"/>
      <c r="BS886" s="4"/>
      <c r="BT886" s="4"/>
      <c r="BU886" s="4"/>
      <c r="BV886" s="4"/>
      <c r="BW886" s="4"/>
      <c r="BX886" s="4"/>
      <c r="BY886" s="4"/>
      <c r="BZ886" s="4"/>
      <c r="CA886" s="4"/>
      <c r="CB886" s="4"/>
      <c r="CC886" s="4"/>
      <c r="CD886" s="4"/>
      <c r="CE886" s="4"/>
      <c r="CF886" s="4"/>
      <c r="CG886" s="4"/>
      <c r="CH886" s="4"/>
      <c r="CI886" s="4"/>
      <c r="CJ886" s="4"/>
      <c r="CK886" s="4"/>
      <c r="CL886" s="4"/>
      <c r="CM886" s="4"/>
      <c r="CN886" s="4"/>
      <c r="CO886" s="4"/>
      <c r="CP886" s="4"/>
      <c r="CQ886" s="4"/>
      <c r="CR886" s="4"/>
      <c r="CS886" s="4"/>
      <c r="CT886" s="4"/>
      <c r="CU886" s="4"/>
      <c r="CV886" s="4"/>
      <c r="CW886" s="4"/>
      <c r="CX886" s="4"/>
      <c r="CY886" s="4"/>
      <c r="CZ886" s="4"/>
      <c r="DA886" s="4"/>
      <c r="DB886" s="4"/>
      <c r="DC886" s="4"/>
      <c r="DD886" s="4"/>
      <c r="DE886" s="4"/>
      <c r="DF886" s="4"/>
      <c r="DG886" s="4"/>
      <c r="DH886" s="4"/>
      <c r="DI886" s="4"/>
      <c r="DJ886" s="4"/>
      <c r="DK886" s="4"/>
      <c r="DL886" s="4"/>
      <c r="DM886" s="4"/>
      <c r="DN886" s="4"/>
      <c r="DO886" s="4"/>
      <c r="DP886" s="4"/>
      <c r="DQ886" s="4"/>
      <c r="DR886" s="4"/>
      <c r="DS886" s="4"/>
      <c r="DT886" s="4"/>
      <c r="DU886" s="4"/>
      <c r="DV886" s="4"/>
      <c r="DW886" s="4"/>
      <c r="DX886" s="4"/>
      <c r="DY886" s="4"/>
      <c r="DZ886" s="4"/>
      <c r="EA886" s="4"/>
      <c r="EB886" s="4"/>
      <c r="EC886" s="4"/>
      <c r="ED886" s="4"/>
      <c r="EE886" s="4"/>
      <c r="EF886" s="4"/>
      <c r="EG886" s="4"/>
      <c r="EH886" s="4"/>
      <c r="EI886" s="4"/>
      <c r="EJ886" s="4"/>
      <c r="EK886" s="4"/>
      <c r="EL886" s="4"/>
      <c r="EM886" s="4"/>
      <c r="EN886" s="4"/>
      <c r="EO886" s="4"/>
      <c r="EP886" s="4"/>
      <c r="EQ886" s="4"/>
      <c r="ER886" s="4"/>
      <c r="ES886" s="4"/>
      <c r="ET886" s="4"/>
      <c r="EU886" s="4"/>
      <c r="EV886" s="4"/>
      <c r="EW886" s="4"/>
      <c r="EX886" s="4"/>
      <c r="EY886" s="4"/>
      <c r="EZ886" s="4"/>
      <c r="FA886" s="4"/>
      <c r="FB886" s="4"/>
      <c r="FC886" s="4"/>
      <c r="FD886" s="4"/>
      <c r="FE886" s="4"/>
      <c r="FF886" s="4"/>
      <c r="FG886" s="4"/>
      <c r="FH886" s="4"/>
    </row>
    <row r="887" spans="4:164" s="6" customFormat="1" x14ac:dyDescent="0.3">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4"/>
      <c r="AH887" s="4"/>
      <c r="AI887" s="4"/>
      <c r="AJ887" s="4"/>
      <c r="AK887" s="4"/>
      <c r="AL887" s="4"/>
      <c r="AM887" s="4"/>
      <c r="AN887" s="4"/>
      <c r="AO887" s="4"/>
      <c r="AP887" s="4"/>
      <c r="AQ887" s="4"/>
      <c r="AR887" s="4"/>
      <c r="AS887" s="4"/>
      <c r="AT887" s="4"/>
      <c r="AU887" s="4"/>
      <c r="AV887" s="4"/>
      <c r="AW887" s="4"/>
      <c r="AX887" s="4"/>
      <c r="AY887" s="4"/>
      <c r="AZ887" s="4"/>
      <c r="BA887" s="4"/>
      <c r="BB887" s="4"/>
      <c r="BC887" s="4"/>
      <c r="BD887" s="4"/>
      <c r="BE887" s="4"/>
      <c r="BF887" s="4"/>
      <c r="BG887" s="4"/>
      <c r="BH887" s="4"/>
      <c r="BI887" s="4"/>
      <c r="BJ887" s="4"/>
      <c r="BK887" s="4"/>
      <c r="BL887" s="4"/>
      <c r="BM887" s="4"/>
      <c r="BN887" s="4"/>
      <c r="BO887" s="4"/>
      <c r="BP887" s="4"/>
      <c r="BQ887" s="4"/>
      <c r="BR887" s="4"/>
      <c r="BS887" s="4"/>
      <c r="BT887" s="4"/>
      <c r="BU887" s="4"/>
      <c r="BV887" s="4"/>
      <c r="BW887" s="4"/>
      <c r="BX887" s="4"/>
      <c r="BY887" s="4"/>
      <c r="BZ887" s="4"/>
      <c r="CA887" s="4"/>
      <c r="CB887" s="4"/>
      <c r="CC887" s="4"/>
      <c r="CD887" s="4"/>
      <c r="CE887" s="4"/>
      <c r="CF887" s="4"/>
      <c r="CG887" s="4"/>
      <c r="CH887" s="4"/>
      <c r="CI887" s="4"/>
      <c r="CJ887" s="4"/>
      <c r="CK887" s="4"/>
      <c r="CL887" s="4"/>
      <c r="CM887" s="4"/>
      <c r="CN887" s="4"/>
      <c r="CO887" s="4"/>
      <c r="CP887" s="4"/>
      <c r="CQ887" s="4"/>
      <c r="CR887" s="4"/>
      <c r="CS887" s="4"/>
      <c r="CT887" s="4"/>
      <c r="CU887" s="4"/>
      <c r="CV887" s="4"/>
      <c r="CW887" s="4"/>
      <c r="CX887" s="4"/>
      <c r="CY887" s="4"/>
      <c r="CZ887" s="4"/>
      <c r="DA887" s="4"/>
      <c r="DB887" s="4"/>
      <c r="DC887" s="4"/>
      <c r="DD887" s="4"/>
      <c r="DE887" s="4"/>
      <c r="DF887" s="4"/>
      <c r="DG887" s="4"/>
      <c r="DH887" s="4"/>
      <c r="DI887" s="4"/>
      <c r="DJ887" s="4"/>
      <c r="DK887" s="4"/>
      <c r="DL887" s="4"/>
      <c r="DM887" s="4"/>
      <c r="DN887" s="4"/>
      <c r="DO887" s="4"/>
      <c r="DP887" s="4"/>
      <c r="DQ887" s="4"/>
      <c r="DR887" s="4"/>
      <c r="DS887" s="4"/>
      <c r="DT887" s="4"/>
      <c r="DU887" s="4"/>
      <c r="DV887" s="4"/>
      <c r="DW887" s="4"/>
      <c r="DX887" s="4"/>
      <c r="DY887" s="4"/>
      <c r="DZ887" s="4"/>
      <c r="EA887" s="4"/>
      <c r="EB887" s="4"/>
      <c r="EC887" s="4"/>
      <c r="ED887" s="4"/>
      <c r="EE887" s="4"/>
      <c r="EF887" s="4"/>
      <c r="EG887" s="4"/>
      <c r="EH887" s="4"/>
      <c r="EI887" s="4"/>
      <c r="EJ887" s="4"/>
      <c r="EK887" s="4"/>
      <c r="EL887" s="4"/>
      <c r="EM887" s="4"/>
      <c r="EN887" s="4"/>
      <c r="EO887" s="4"/>
      <c r="EP887" s="4"/>
      <c r="EQ887" s="4"/>
      <c r="ER887" s="4"/>
      <c r="ES887" s="4"/>
      <c r="ET887" s="4"/>
      <c r="EU887" s="4"/>
      <c r="EV887" s="4"/>
      <c r="EW887" s="4"/>
      <c r="EX887" s="4"/>
      <c r="EY887" s="4"/>
      <c r="EZ887" s="4"/>
      <c r="FA887" s="4"/>
      <c r="FB887" s="4"/>
      <c r="FC887" s="4"/>
      <c r="FD887" s="4"/>
      <c r="FE887" s="4"/>
      <c r="FF887" s="4"/>
      <c r="FG887" s="4"/>
      <c r="FH887" s="4"/>
    </row>
    <row r="888" spans="4:164" s="6" customFormat="1" x14ac:dyDescent="0.3">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4"/>
      <c r="AH888" s="4"/>
      <c r="AI888" s="4"/>
      <c r="AJ888" s="4"/>
      <c r="AK888" s="4"/>
      <c r="AL888" s="4"/>
      <c r="AM888" s="4"/>
      <c r="AN888" s="4"/>
      <c r="AO888" s="4"/>
      <c r="AP888" s="4"/>
      <c r="AQ888" s="4"/>
      <c r="AR888" s="4"/>
      <c r="AS888" s="4"/>
      <c r="AT888" s="4"/>
      <c r="AU888" s="4"/>
      <c r="AV888" s="4"/>
      <c r="AW888" s="4"/>
      <c r="AX888" s="4"/>
      <c r="AY888" s="4"/>
      <c r="AZ888" s="4"/>
      <c r="BA888" s="4"/>
      <c r="BB888" s="4"/>
      <c r="BC888" s="4"/>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c r="CT888" s="4"/>
      <c r="CU888" s="4"/>
      <c r="CV888" s="4"/>
      <c r="CW888" s="4"/>
      <c r="CX888" s="4"/>
      <c r="CY888" s="4"/>
      <c r="CZ888" s="4"/>
      <c r="DA888" s="4"/>
      <c r="DB888" s="4"/>
      <c r="DC888" s="4"/>
      <c r="DD888" s="4"/>
      <c r="DE888" s="4"/>
      <c r="DF888" s="4"/>
      <c r="DG888" s="4"/>
      <c r="DH888" s="4"/>
      <c r="DI888" s="4"/>
      <c r="DJ888" s="4"/>
      <c r="DK888" s="4"/>
      <c r="DL888" s="4"/>
      <c r="DM888" s="4"/>
      <c r="DN888" s="4"/>
      <c r="DO888" s="4"/>
      <c r="DP888" s="4"/>
      <c r="DQ888" s="4"/>
      <c r="DR888" s="4"/>
      <c r="DS888" s="4"/>
      <c r="DT888" s="4"/>
      <c r="DU888" s="4"/>
      <c r="DV888" s="4"/>
      <c r="DW888" s="4"/>
      <c r="DX888" s="4"/>
      <c r="DY888" s="4"/>
      <c r="DZ888" s="4"/>
      <c r="EA888" s="4"/>
      <c r="EB888" s="4"/>
      <c r="EC888" s="4"/>
      <c r="ED888" s="4"/>
      <c r="EE888" s="4"/>
      <c r="EF888" s="4"/>
      <c r="EG888" s="4"/>
      <c r="EH888" s="4"/>
      <c r="EI888" s="4"/>
      <c r="EJ888" s="4"/>
      <c r="EK888" s="4"/>
      <c r="EL888" s="4"/>
      <c r="EM888" s="4"/>
      <c r="EN888" s="4"/>
      <c r="EO888" s="4"/>
      <c r="EP888" s="4"/>
      <c r="EQ888" s="4"/>
      <c r="ER888" s="4"/>
      <c r="ES888" s="4"/>
      <c r="ET888" s="4"/>
      <c r="EU888" s="4"/>
      <c r="EV888" s="4"/>
      <c r="EW888" s="4"/>
      <c r="EX888" s="4"/>
      <c r="EY888" s="4"/>
      <c r="EZ888" s="4"/>
      <c r="FA888" s="4"/>
      <c r="FB888" s="4"/>
      <c r="FC888" s="4"/>
      <c r="FD888" s="4"/>
      <c r="FE888" s="4"/>
      <c r="FF888" s="4"/>
      <c r="FG888" s="4"/>
      <c r="FH888" s="4"/>
    </row>
    <row r="889" spans="4:164" s="6" customFormat="1" x14ac:dyDescent="0.3">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c r="AM889" s="4"/>
      <c r="AN889" s="4"/>
      <c r="AO889" s="4"/>
      <c r="AP889" s="4"/>
      <c r="AQ889" s="4"/>
      <c r="AR889" s="4"/>
      <c r="AS889" s="4"/>
      <c r="AT889" s="4"/>
      <c r="AU889" s="4"/>
      <c r="AV889" s="4"/>
      <c r="AW889" s="4"/>
      <c r="AX889" s="4"/>
      <c r="AY889" s="4"/>
      <c r="AZ889" s="4"/>
      <c r="BA889" s="4"/>
      <c r="BB889" s="4"/>
      <c r="BC889" s="4"/>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c r="CT889" s="4"/>
      <c r="CU889" s="4"/>
      <c r="CV889" s="4"/>
      <c r="CW889" s="4"/>
      <c r="CX889" s="4"/>
      <c r="CY889" s="4"/>
      <c r="CZ889" s="4"/>
      <c r="DA889" s="4"/>
      <c r="DB889" s="4"/>
      <c r="DC889" s="4"/>
      <c r="DD889" s="4"/>
      <c r="DE889" s="4"/>
      <c r="DF889" s="4"/>
      <c r="DG889" s="4"/>
      <c r="DH889" s="4"/>
      <c r="DI889" s="4"/>
      <c r="DJ889" s="4"/>
      <c r="DK889" s="4"/>
      <c r="DL889" s="4"/>
      <c r="DM889" s="4"/>
      <c r="DN889" s="4"/>
      <c r="DO889" s="4"/>
      <c r="DP889" s="4"/>
      <c r="DQ889" s="4"/>
      <c r="DR889" s="4"/>
      <c r="DS889" s="4"/>
      <c r="DT889" s="4"/>
      <c r="DU889" s="4"/>
      <c r="DV889" s="4"/>
      <c r="DW889" s="4"/>
      <c r="DX889" s="4"/>
      <c r="DY889" s="4"/>
      <c r="DZ889" s="4"/>
      <c r="EA889" s="4"/>
      <c r="EB889" s="4"/>
      <c r="EC889" s="4"/>
      <c r="ED889" s="4"/>
      <c r="EE889" s="4"/>
      <c r="EF889" s="4"/>
      <c r="EG889" s="4"/>
      <c r="EH889" s="4"/>
      <c r="EI889" s="4"/>
      <c r="EJ889" s="4"/>
      <c r="EK889" s="4"/>
      <c r="EL889" s="4"/>
      <c r="EM889" s="4"/>
      <c r="EN889" s="4"/>
      <c r="EO889" s="4"/>
      <c r="EP889" s="4"/>
      <c r="EQ889" s="4"/>
      <c r="ER889" s="4"/>
      <c r="ES889" s="4"/>
      <c r="ET889" s="4"/>
      <c r="EU889" s="4"/>
      <c r="EV889" s="4"/>
      <c r="EW889" s="4"/>
      <c r="EX889" s="4"/>
      <c r="EY889" s="4"/>
      <c r="EZ889" s="4"/>
      <c r="FA889" s="4"/>
      <c r="FB889" s="4"/>
      <c r="FC889" s="4"/>
      <c r="FD889" s="4"/>
      <c r="FE889" s="4"/>
      <c r="FF889" s="4"/>
      <c r="FG889" s="4"/>
      <c r="FH889" s="4"/>
    </row>
    <row r="890" spans="4:164" s="6" customFormat="1" x14ac:dyDescent="0.3">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4"/>
      <c r="AH890" s="4"/>
      <c r="AI890" s="4"/>
      <c r="AJ890" s="4"/>
      <c r="AK890" s="4"/>
      <c r="AL890" s="4"/>
      <c r="AM890" s="4"/>
      <c r="AN890" s="4"/>
      <c r="AO890" s="4"/>
      <c r="AP890" s="4"/>
      <c r="AQ890" s="4"/>
      <c r="AR890" s="4"/>
      <c r="AS890" s="4"/>
      <c r="AT890" s="4"/>
      <c r="AU890" s="4"/>
      <c r="AV890" s="4"/>
      <c r="AW890" s="4"/>
      <c r="AX890" s="4"/>
      <c r="AY890" s="4"/>
      <c r="AZ890" s="4"/>
      <c r="BA890" s="4"/>
      <c r="BB890" s="4"/>
      <c r="BC890" s="4"/>
      <c r="BD890" s="4"/>
      <c r="BE890" s="4"/>
      <c r="BF890" s="4"/>
      <c r="BG890" s="4"/>
      <c r="BH890" s="4"/>
      <c r="BI890" s="4"/>
      <c r="BJ890" s="4"/>
      <c r="BK890" s="4"/>
      <c r="BL890" s="4"/>
      <c r="BM890" s="4"/>
      <c r="BN890" s="4"/>
      <c r="BO890" s="4"/>
      <c r="BP890" s="4"/>
      <c r="BQ890" s="4"/>
      <c r="BR890" s="4"/>
      <c r="BS890" s="4"/>
      <c r="BT890" s="4"/>
      <c r="BU890" s="4"/>
      <c r="BV890" s="4"/>
      <c r="BW890" s="4"/>
      <c r="BX890" s="4"/>
      <c r="BY890" s="4"/>
      <c r="BZ890" s="4"/>
      <c r="CA890" s="4"/>
      <c r="CB890" s="4"/>
      <c r="CC890" s="4"/>
      <c r="CD890" s="4"/>
      <c r="CE890" s="4"/>
      <c r="CF890" s="4"/>
      <c r="CG890" s="4"/>
      <c r="CH890" s="4"/>
      <c r="CI890" s="4"/>
      <c r="CJ890" s="4"/>
      <c r="CK890" s="4"/>
      <c r="CL890" s="4"/>
      <c r="CM890" s="4"/>
      <c r="CN890" s="4"/>
      <c r="CO890" s="4"/>
      <c r="CP890" s="4"/>
      <c r="CQ890" s="4"/>
      <c r="CR890" s="4"/>
      <c r="CS890" s="4"/>
      <c r="CT890" s="4"/>
      <c r="CU890" s="4"/>
      <c r="CV890" s="4"/>
      <c r="CW890" s="4"/>
      <c r="CX890" s="4"/>
      <c r="CY890" s="4"/>
      <c r="CZ890" s="4"/>
      <c r="DA890" s="4"/>
      <c r="DB890" s="4"/>
      <c r="DC890" s="4"/>
      <c r="DD890" s="4"/>
      <c r="DE890" s="4"/>
      <c r="DF890" s="4"/>
      <c r="DG890" s="4"/>
      <c r="DH890" s="4"/>
      <c r="DI890" s="4"/>
      <c r="DJ890" s="4"/>
      <c r="DK890" s="4"/>
      <c r="DL890" s="4"/>
      <c r="DM890" s="4"/>
      <c r="DN890" s="4"/>
      <c r="DO890" s="4"/>
      <c r="DP890" s="4"/>
      <c r="DQ890" s="4"/>
      <c r="DR890" s="4"/>
      <c r="DS890" s="4"/>
      <c r="DT890" s="4"/>
      <c r="DU890" s="4"/>
      <c r="DV890" s="4"/>
      <c r="DW890" s="4"/>
      <c r="DX890" s="4"/>
      <c r="DY890" s="4"/>
      <c r="DZ890" s="4"/>
      <c r="EA890" s="4"/>
      <c r="EB890" s="4"/>
      <c r="EC890" s="4"/>
      <c r="ED890" s="4"/>
      <c r="EE890" s="4"/>
      <c r="EF890" s="4"/>
      <c r="EG890" s="4"/>
      <c r="EH890" s="4"/>
      <c r="EI890" s="4"/>
      <c r="EJ890" s="4"/>
      <c r="EK890" s="4"/>
      <c r="EL890" s="4"/>
      <c r="EM890" s="4"/>
      <c r="EN890" s="4"/>
      <c r="EO890" s="4"/>
      <c r="EP890" s="4"/>
      <c r="EQ890" s="4"/>
      <c r="ER890" s="4"/>
      <c r="ES890" s="4"/>
      <c r="ET890" s="4"/>
      <c r="EU890" s="4"/>
      <c r="EV890" s="4"/>
      <c r="EW890" s="4"/>
      <c r="EX890" s="4"/>
      <c r="EY890" s="4"/>
      <c r="EZ890" s="4"/>
      <c r="FA890" s="4"/>
      <c r="FB890" s="4"/>
      <c r="FC890" s="4"/>
      <c r="FD890" s="4"/>
      <c r="FE890" s="4"/>
      <c r="FF890" s="4"/>
      <c r="FG890" s="4"/>
      <c r="FH890" s="4"/>
    </row>
    <row r="891" spans="4:164" s="6" customFormat="1" x14ac:dyDescent="0.3">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4"/>
      <c r="AH891" s="4"/>
      <c r="AI891" s="4"/>
      <c r="AJ891" s="4"/>
      <c r="AK891" s="4"/>
      <c r="AL891" s="4"/>
      <c r="AM891" s="4"/>
      <c r="AN891" s="4"/>
      <c r="AO891" s="4"/>
      <c r="AP891" s="4"/>
      <c r="AQ891" s="4"/>
      <c r="AR891" s="4"/>
      <c r="AS891" s="4"/>
      <c r="AT891" s="4"/>
      <c r="AU891" s="4"/>
      <c r="AV891" s="4"/>
      <c r="AW891" s="4"/>
      <c r="AX891" s="4"/>
      <c r="AY891" s="4"/>
      <c r="AZ891" s="4"/>
      <c r="BA891" s="4"/>
      <c r="BB891" s="4"/>
      <c r="BC891" s="4"/>
      <c r="BD891" s="4"/>
      <c r="BE891" s="4"/>
      <c r="BF891" s="4"/>
      <c r="BG891" s="4"/>
      <c r="BH891" s="4"/>
      <c r="BI891" s="4"/>
      <c r="BJ891" s="4"/>
      <c r="BK891" s="4"/>
      <c r="BL891" s="4"/>
      <c r="BM891" s="4"/>
      <c r="BN891" s="4"/>
      <c r="BO891" s="4"/>
      <c r="BP891" s="4"/>
      <c r="BQ891" s="4"/>
      <c r="BR891" s="4"/>
      <c r="BS891" s="4"/>
      <c r="BT891" s="4"/>
      <c r="BU891" s="4"/>
      <c r="BV891" s="4"/>
      <c r="BW891" s="4"/>
      <c r="BX891" s="4"/>
      <c r="BY891" s="4"/>
      <c r="BZ891" s="4"/>
      <c r="CA891" s="4"/>
      <c r="CB891" s="4"/>
      <c r="CC891" s="4"/>
      <c r="CD891" s="4"/>
      <c r="CE891" s="4"/>
      <c r="CF891" s="4"/>
      <c r="CG891" s="4"/>
      <c r="CH891" s="4"/>
      <c r="CI891" s="4"/>
      <c r="CJ891" s="4"/>
      <c r="CK891" s="4"/>
      <c r="CL891" s="4"/>
      <c r="CM891" s="4"/>
      <c r="CN891" s="4"/>
      <c r="CO891" s="4"/>
      <c r="CP891" s="4"/>
      <c r="CQ891" s="4"/>
      <c r="CR891" s="4"/>
      <c r="CS891" s="4"/>
      <c r="CT891" s="4"/>
      <c r="CU891" s="4"/>
      <c r="CV891" s="4"/>
      <c r="CW891" s="4"/>
      <c r="CX891" s="4"/>
      <c r="CY891" s="4"/>
      <c r="CZ891" s="4"/>
      <c r="DA891" s="4"/>
      <c r="DB891" s="4"/>
      <c r="DC891" s="4"/>
      <c r="DD891" s="4"/>
      <c r="DE891" s="4"/>
      <c r="DF891" s="4"/>
      <c r="DG891" s="4"/>
      <c r="DH891" s="4"/>
      <c r="DI891" s="4"/>
      <c r="DJ891" s="4"/>
      <c r="DK891" s="4"/>
      <c r="DL891" s="4"/>
      <c r="DM891" s="4"/>
      <c r="DN891" s="4"/>
      <c r="DO891" s="4"/>
      <c r="DP891" s="4"/>
      <c r="DQ891" s="4"/>
      <c r="DR891" s="4"/>
      <c r="DS891" s="4"/>
      <c r="DT891" s="4"/>
      <c r="DU891" s="4"/>
      <c r="DV891" s="4"/>
      <c r="DW891" s="4"/>
      <c r="DX891" s="4"/>
      <c r="DY891" s="4"/>
      <c r="DZ891" s="4"/>
      <c r="EA891" s="4"/>
      <c r="EB891" s="4"/>
      <c r="EC891" s="4"/>
      <c r="ED891" s="4"/>
      <c r="EE891" s="4"/>
      <c r="EF891" s="4"/>
      <c r="EG891" s="4"/>
      <c r="EH891" s="4"/>
      <c r="EI891" s="4"/>
      <c r="EJ891" s="4"/>
      <c r="EK891" s="4"/>
      <c r="EL891" s="4"/>
      <c r="EM891" s="4"/>
      <c r="EN891" s="4"/>
      <c r="EO891" s="4"/>
      <c r="EP891" s="4"/>
      <c r="EQ891" s="4"/>
      <c r="ER891" s="4"/>
      <c r="ES891" s="4"/>
      <c r="ET891" s="4"/>
      <c r="EU891" s="4"/>
      <c r="EV891" s="4"/>
      <c r="EW891" s="4"/>
      <c r="EX891" s="4"/>
      <c r="EY891" s="4"/>
      <c r="EZ891" s="4"/>
      <c r="FA891" s="4"/>
      <c r="FB891" s="4"/>
      <c r="FC891" s="4"/>
      <c r="FD891" s="4"/>
      <c r="FE891" s="4"/>
      <c r="FF891" s="4"/>
      <c r="FG891" s="4"/>
      <c r="FH891" s="4"/>
    </row>
    <row r="892" spans="4:164" s="6" customFormat="1" x14ac:dyDescent="0.3">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4"/>
      <c r="AH892" s="4"/>
      <c r="AI892" s="4"/>
      <c r="AJ892" s="4"/>
      <c r="AK892" s="4"/>
      <c r="AL892" s="4"/>
      <c r="AM892" s="4"/>
      <c r="AN892" s="4"/>
      <c r="AO892" s="4"/>
      <c r="AP892" s="4"/>
      <c r="AQ892" s="4"/>
      <c r="AR892" s="4"/>
      <c r="AS892" s="4"/>
      <c r="AT892" s="4"/>
      <c r="AU892" s="4"/>
      <c r="AV892" s="4"/>
      <c r="AW892" s="4"/>
      <c r="AX892" s="4"/>
      <c r="AY892" s="4"/>
      <c r="AZ892" s="4"/>
      <c r="BA892" s="4"/>
      <c r="BB892" s="4"/>
      <c r="BC892" s="4"/>
      <c r="BD892" s="4"/>
      <c r="BE892" s="4"/>
      <c r="BF892" s="4"/>
      <c r="BG892" s="4"/>
      <c r="BH892" s="4"/>
      <c r="BI892" s="4"/>
      <c r="BJ892" s="4"/>
      <c r="BK892" s="4"/>
      <c r="BL892" s="4"/>
      <c r="BM892" s="4"/>
      <c r="BN892" s="4"/>
      <c r="BO892" s="4"/>
      <c r="BP892" s="4"/>
      <c r="BQ892" s="4"/>
      <c r="BR892" s="4"/>
      <c r="BS892" s="4"/>
      <c r="BT892" s="4"/>
      <c r="BU892" s="4"/>
      <c r="BV892" s="4"/>
      <c r="BW892" s="4"/>
      <c r="BX892" s="4"/>
      <c r="BY892" s="4"/>
      <c r="BZ892" s="4"/>
      <c r="CA892" s="4"/>
      <c r="CB892" s="4"/>
      <c r="CC892" s="4"/>
      <c r="CD892" s="4"/>
      <c r="CE892" s="4"/>
      <c r="CF892" s="4"/>
      <c r="CG892" s="4"/>
      <c r="CH892" s="4"/>
      <c r="CI892" s="4"/>
      <c r="CJ892" s="4"/>
      <c r="CK892" s="4"/>
      <c r="CL892" s="4"/>
      <c r="CM892" s="4"/>
      <c r="CN892" s="4"/>
      <c r="CO892" s="4"/>
      <c r="CP892" s="4"/>
      <c r="CQ892" s="4"/>
      <c r="CR892" s="4"/>
      <c r="CS892" s="4"/>
      <c r="CT892" s="4"/>
      <c r="CU892" s="4"/>
      <c r="CV892" s="4"/>
      <c r="CW892" s="4"/>
      <c r="CX892" s="4"/>
      <c r="CY892" s="4"/>
      <c r="CZ892" s="4"/>
      <c r="DA892" s="4"/>
      <c r="DB892" s="4"/>
      <c r="DC892" s="4"/>
      <c r="DD892" s="4"/>
      <c r="DE892" s="4"/>
      <c r="DF892" s="4"/>
      <c r="DG892" s="4"/>
      <c r="DH892" s="4"/>
      <c r="DI892" s="4"/>
      <c r="DJ892" s="4"/>
      <c r="DK892" s="4"/>
      <c r="DL892" s="4"/>
      <c r="DM892" s="4"/>
      <c r="DN892" s="4"/>
      <c r="DO892" s="4"/>
      <c r="DP892" s="4"/>
      <c r="DQ892" s="4"/>
      <c r="DR892" s="4"/>
      <c r="DS892" s="4"/>
      <c r="DT892" s="4"/>
      <c r="DU892" s="4"/>
      <c r="DV892" s="4"/>
      <c r="DW892" s="4"/>
      <c r="DX892" s="4"/>
      <c r="DY892" s="4"/>
      <c r="DZ892" s="4"/>
      <c r="EA892" s="4"/>
      <c r="EB892" s="4"/>
      <c r="EC892" s="4"/>
      <c r="ED892" s="4"/>
      <c r="EE892" s="4"/>
      <c r="EF892" s="4"/>
      <c r="EG892" s="4"/>
      <c r="EH892" s="4"/>
      <c r="EI892" s="4"/>
      <c r="EJ892" s="4"/>
      <c r="EK892" s="4"/>
      <c r="EL892" s="4"/>
      <c r="EM892" s="4"/>
      <c r="EN892" s="4"/>
      <c r="EO892" s="4"/>
      <c r="EP892" s="4"/>
      <c r="EQ892" s="4"/>
      <c r="ER892" s="4"/>
      <c r="ES892" s="4"/>
      <c r="ET892" s="4"/>
      <c r="EU892" s="4"/>
      <c r="EV892" s="4"/>
      <c r="EW892" s="4"/>
      <c r="EX892" s="4"/>
      <c r="EY892" s="4"/>
      <c r="EZ892" s="4"/>
      <c r="FA892" s="4"/>
      <c r="FB892" s="4"/>
      <c r="FC892" s="4"/>
      <c r="FD892" s="4"/>
      <c r="FE892" s="4"/>
      <c r="FF892" s="4"/>
      <c r="FG892" s="4"/>
      <c r="FH892" s="4"/>
    </row>
    <row r="893" spans="4:164" s="6" customFormat="1" x14ac:dyDescent="0.3">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4"/>
      <c r="AH893" s="4"/>
      <c r="AI893" s="4"/>
      <c r="AJ893" s="4"/>
      <c r="AK893" s="4"/>
      <c r="AL893" s="4"/>
      <c r="AM893" s="4"/>
      <c r="AN893" s="4"/>
      <c r="AO893" s="4"/>
      <c r="AP893" s="4"/>
      <c r="AQ893" s="4"/>
      <c r="AR893" s="4"/>
      <c r="AS893" s="4"/>
      <c r="AT893" s="4"/>
      <c r="AU893" s="4"/>
      <c r="AV893" s="4"/>
      <c r="AW893" s="4"/>
      <c r="AX893" s="4"/>
      <c r="AY893" s="4"/>
      <c r="AZ893" s="4"/>
      <c r="BA893" s="4"/>
      <c r="BB893" s="4"/>
      <c r="BC893" s="4"/>
      <c r="BD893" s="4"/>
      <c r="BE893" s="4"/>
      <c r="BF893" s="4"/>
      <c r="BG893" s="4"/>
      <c r="BH893" s="4"/>
      <c r="BI893" s="4"/>
      <c r="BJ893" s="4"/>
      <c r="BK893" s="4"/>
      <c r="BL893" s="4"/>
      <c r="BM893" s="4"/>
      <c r="BN893" s="4"/>
      <c r="BO893" s="4"/>
      <c r="BP893" s="4"/>
      <c r="BQ893" s="4"/>
      <c r="BR893" s="4"/>
      <c r="BS893" s="4"/>
      <c r="BT893" s="4"/>
      <c r="BU893" s="4"/>
      <c r="BV893" s="4"/>
      <c r="BW893" s="4"/>
      <c r="BX893" s="4"/>
      <c r="BY893" s="4"/>
      <c r="BZ893" s="4"/>
      <c r="CA893" s="4"/>
      <c r="CB893" s="4"/>
      <c r="CC893" s="4"/>
      <c r="CD893" s="4"/>
      <c r="CE893" s="4"/>
      <c r="CF893" s="4"/>
      <c r="CG893" s="4"/>
      <c r="CH893" s="4"/>
      <c r="CI893" s="4"/>
      <c r="CJ893" s="4"/>
      <c r="CK893" s="4"/>
      <c r="CL893" s="4"/>
      <c r="CM893" s="4"/>
      <c r="CN893" s="4"/>
      <c r="CO893" s="4"/>
      <c r="CP893" s="4"/>
      <c r="CQ893" s="4"/>
      <c r="CR893" s="4"/>
      <c r="CS893" s="4"/>
      <c r="CT893" s="4"/>
      <c r="CU893" s="4"/>
      <c r="CV893" s="4"/>
      <c r="CW893" s="4"/>
      <c r="CX893" s="4"/>
      <c r="CY893" s="4"/>
      <c r="CZ893" s="4"/>
      <c r="DA893" s="4"/>
      <c r="DB893" s="4"/>
      <c r="DC893" s="4"/>
      <c r="DD893" s="4"/>
      <c r="DE893" s="4"/>
      <c r="DF893" s="4"/>
      <c r="DG893" s="4"/>
      <c r="DH893" s="4"/>
      <c r="DI893" s="4"/>
      <c r="DJ893" s="4"/>
      <c r="DK893" s="4"/>
      <c r="DL893" s="4"/>
      <c r="DM893" s="4"/>
      <c r="DN893" s="4"/>
      <c r="DO893" s="4"/>
      <c r="DP893" s="4"/>
      <c r="DQ893" s="4"/>
      <c r="DR893" s="4"/>
      <c r="DS893" s="4"/>
      <c r="DT893" s="4"/>
      <c r="DU893" s="4"/>
      <c r="DV893" s="4"/>
      <c r="DW893" s="4"/>
      <c r="DX893" s="4"/>
      <c r="DY893" s="4"/>
      <c r="DZ893" s="4"/>
      <c r="EA893" s="4"/>
      <c r="EB893" s="4"/>
      <c r="EC893" s="4"/>
      <c r="ED893" s="4"/>
      <c r="EE893" s="4"/>
      <c r="EF893" s="4"/>
      <c r="EG893" s="4"/>
      <c r="EH893" s="4"/>
      <c r="EI893" s="4"/>
      <c r="EJ893" s="4"/>
      <c r="EK893" s="4"/>
      <c r="EL893" s="4"/>
      <c r="EM893" s="4"/>
      <c r="EN893" s="4"/>
      <c r="EO893" s="4"/>
      <c r="EP893" s="4"/>
      <c r="EQ893" s="4"/>
      <c r="ER893" s="4"/>
      <c r="ES893" s="4"/>
      <c r="ET893" s="4"/>
      <c r="EU893" s="4"/>
      <c r="EV893" s="4"/>
      <c r="EW893" s="4"/>
      <c r="EX893" s="4"/>
      <c r="EY893" s="4"/>
      <c r="EZ893" s="4"/>
      <c r="FA893" s="4"/>
      <c r="FB893" s="4"/>
      <c r="FC893" s="4"/>
      <c r="FD893" s="4"/>
      <c r="FE893" s="4"/>
      <c r="FF893" s="4"/>
      <c r="FG893" s="4"/>
      <c r="FH893" s="4"/>
    </row>
    <row r="894" spans="4:164" s="6" customFormat="1" x14ac:dyDescent="0.3">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4"/>
      <c r="AH894" s="4"/>
      <c r="AI894" s="4"/>
      <c r="AJ894" s="4"/>
      <c r="AK894" s="4"/>
      <c r="AL894" s="4"/>
      <c r="AM894" s="4"/>
      <c r="AN894" s="4"/>
      <c r="AO894" s="4"/>
      <c r="AP894" s="4"/>
      <c r="AQ894" s="4"/>
      <c r="AR894" s="4"/>
      <c r="AS894" s="4"/>
      <c r="AT894" s="4"/>
      <c r="AU894" s="4"/>
      <c r="AV894" s="4"/>
      <c r="AW894" s="4"/>
      <c r="AX894" s="4"/>
      <c r="AY894" s="4"/>
      <c r="AZ894" s="4"/>
      <c r="BA894" s="4"/>
      <c r="BB894" s="4"/>
      <c r="BC894" s="4"/>
      <c r="BD894" s="4"/>
      <c r="BE894" s="4"/>
      <c r="BF894" s="4"/>
      <c r="BG894" s="4"/>
      <c r="BH894" s="4"/>
      <c r="BI894" s="4"/>
      <c r="BJ894" s="4"/>
      <c r="BK894" s="4"/>
      <c r="BL894" s="4"/>
      <c r="BM894" s="4"/>
      <c r="BN894" s="4"/>
      <c r="BO894" s="4"/>
      <c r="BP894" s="4"/>
      <c r="BQ894" s="4"/>
      <c r="BR894" s="4"/>
      <c r="BS894" s="4"/>
      <c r="BT894" s="4"/>
      <c r="BU894" s="4"/>
      <c r="BV894" s="4"/>
      <c r="BW894" s="4"/>
      <c r="BX894" s="4"/>
      <c r="BY894" s="4"/>
      <c r="BZ894" s="4"/>
      <c r="CA894" s="4"/>
      <c r="CB894" s="4"/>
      <c r="CC894" s="4"/>
      <c r="CD894" s="4"/>
      <c r="CE894" s="4"/>
      <c r="CF894" s="4"/>
      <c r="CG894" s="4"/>
      <c r="CH894" s="4"/>
      <c r="CI894" s="4"/>
      <c r="CJ894" s="4"/>
      <c r="CK894" s="4"/>
      <c r="CL894" s="4"/>
      <c r="CM894" s="4"/>
      <c r="CN894" s="4"/>
      <c r="CO894" s="4"/>
      <c r="CP894" s="4"/>
      <c r="CQ894" s="4"/>
      <c r="CR894" s="4"/>
      <c r="CS894" s="4"/>
      <c r="CT894" s="4"/>
      <c r="CU894" s="4"/>
      <c r="CV894" s="4"/>
      <c r="CW894" s="4"/>
      <c r="CX894" s="4"/>
      <c r="CY894" s="4"/>
      <c r="CZ894" s="4"/>
      <c r="DA894" s="4"/>
      <c r="DB894" s="4"/>
      <c r="DC894" s="4"/>
      <c r="DD894" s="4"/>
      <c r="DE894" s="4"/>
      <c r="DF894" s="4"/>
      <c r="DG894" s="4"/>
      <c r="DH894" s="4"/>
      <c r="DI894" s="4"/>
      <c r="DJ894" s="4"/>
      <c r="DK894" s="4"/>
      <c r="DL894" s="4"/>
      <c r="DM894" s="4"/>
      <c r="DN894" s="4"/>
      <c r="DO894" s="4"/>
      <c r="DP894" s="4"/>
      <c r="DQ894" s="4"/>
      <c r="DR894" s="4"/>
      <c r="DS894" s="4"/>
      <c r="DT894" s="4"/>
      <c r="DU894" s="4"/>
      <c r="DV894" s="4"/>
      <c r="DW894" s="4"/>
      <c r="DX894" s="4"/>
      <c r="DY894" s="4"/>
      <c r="DZ894" s="4"/>
      <c r="EA894" s="4"/>
      <c r="EB894" s="4"/>
      <c r="EC894" s="4"/>
      <c r="ED894" s="4"/>
      <c r="EE894" s="4"/>
      <c r="EF894" s="4"/>
      <c r="EG894" s="4"/>
      <c r="EH894" s="4"/>
      <c r="EI894" s="4"/>
      <c r="EJ894" s="4"/>
      <c r="EK894" s="4"/>
      <c r="EL894" s="4"/>
      <c r="EM894" s="4"/>
      <c r="EN894" s="4"/>
      <c r="EO894" s="4"/>
      <c r="EP894" s="4"/>
      <c r="EQ894" s="4"/>
      <c r="ER894" s="4"/>
      <c r="ES894" s="4"/>
      <c r="ET894" s="4"/>
      <c r="EU894" s="4"/>
      <c r="EV894" s="4"/>
      <c r="EW894" s="4"/>
      <c r="EX894" s="4"/>
      <c r="EY894" s="4"/>
      <c r="EZ894" s="4"/>
      <c r="FA894" s="4"/>
      <c r="FB894" s="4"/>
      <c r="FC894" s="4"/>
      <c r="FD894" s="4"/>
      <c r="FE894" s="4"/>
      <c r="FF894" s="4"/>
      <c r="FG894" s="4"/>
      <c r="FH894" s="4"/>
    </row>
    <row r="895" spans="4:164" s="6" customFormat="1" x14ac:dyDescent="0.3">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4"/>
      <c r="AH895" s="4"/>
      <c r="AI895" s="4"/>
      <c r="AJ895" s="4"/>
      <c r="AK895" s="4"/>
      <c r="AL895" s="4"/>
      <c r="AM895" s="4"/>
      <c r="AN895" s="4"/>
      <c r="AO895" s="4"/>
      <c r="AP895" s="4"/>
      <c r="AQ895" s="4"/>
      <c r="AR895" s="4"/>
      <c r="AS895" s="4"/>
      <c r="AT895" s="4"/>
      <c r="AU895" s="4"/>
      <c r="AV895" s="4"/>
      <c r="AW895" s="4"/>
      <c r="AX895" s="4"/>
      <c r="AY895" s="4"/>
      <c r="AZ895" s="4"/>
      <c r="BA895" s="4"/>
      <c r="BB895" s="4"/>
      <c r="BC895" s="4"/>
      <c r="BD895" s="4"/>
      <c r="BE895" s="4"/>
      <c r="BF895" s="4"/>
      <c r="BG895" s="4"/>
      <c r="BH895" s="4"/>
      <c r="BI895" s="4"/>
      <c r="BJ895" s="4"/>
      <c r="BK895" s="4"/>
      <c r="BL895" s="4"/>
      <c r="BM895" s="4"/>
      <c r="BN895" s="4"/>
      <c r="BO895" s="4"/>
      <c r="BP895" s="4"/>
      <c r="BQ895" s="4"/>
      <c r="BR895" s="4"/>
      <c r="BS895" s="4"/>
      <c r="BT895" s="4"/>
      <c r="BU895" s="4"/>
      <c r="BV895" s="4"/>
      <c r="BW895" s="4"/>
      <c r="BX895" s="4"/>
      <c r="BY895" s="4"/>
      <c r="BZ895" s="4"/>
      <c r="CA895" s="4"/>
      <c r="CB895" s="4"/>
      <c r="CC895" s="4"/>
      <c r="CD895" s="4"/>
      <c r="CE895" s="4"/>
      <c r="CF895" s="4"/>
      <c r="CG895" s="4"/>
      <c r="CH895" s="4"/>
      <c r="CI895" s="4"/>
      <c r="CJ895" s="4"/>
      <c r="CK895" s="4"/>
      <c r="CL895" s="4"/>
      <c r="CM895" s="4"/>
      <c r="CN895" s="4"/>
      <c r="CO895" s="4"/>
      <c r="CP895" s="4"/>
      <c r="CQ895" s="4"/>
      <c r="CR895" s="4"/>
      <c r="CS895" s="4"/>
      <c r="CT895" s="4"/>
      <c r="CU895" s="4"/>
      <c r="CV895" s="4"/>
      <c r="CW895" s="4"/>
      <c r="CX895" s="4"/>
      <c r="CY895" s="4"/>
      <c r="CZ895" s="4"/>
      <c r="DA895" s="4"/>
      <c r="DB895" s="4"/>
      <c r="DC895" s="4"/>
      <c r="DD895" s="4"/>
      <c r="DE895" s="4"/>
      <c r="DF895" s="4"/>
      <c r="DG895" s="4"/>
      <c r="DH895" s="4"/>
      <c r="DI895" s="4"/>
      <c r="DJ895" s="4"/>
      <c r="DK895" s="4"/>
      <c r="DL895" s="4"/>
      <c r="DM895" s="4"/>
      <c r="DN895" s="4"/>
      <c r="DO895" s="4"/>
      <c r="DP895" s="4"/>
      <c r="DQ895" s="4"/>
      <c r="DR895" s="4"/>
      <c r="DS895" s="4"/>
      <c r="DT895" s="4"/>
      <c r="DU895" s="4"/>
      <c r="DV895" s="4"/>
      <c r="DW895" s="4"/>
      <c r="DX895" s="4"/>
      <c r="DY895" s="4"/>
      <c r="DZ895" s="4"/>
      <c r="EA895" s="4"/>
      <c r="EB895" s="4"/>
      <c r="EC895" s="4"/>
      <c r="ED895" s="4"/>
      <c r="EE895" s="4"/>
      <c r="EF895" s="4"/>
      <c r="EG895" s="4"/>
      <c r="EH895" s="4"/>
      <c r="EI895" s="4"/>
      <c r="EJ895" s="4"/>
      <c r="EK895" s="4"/>
      <c r="EL895" s="4"/>
      <c r="EM895" s="4"/>
      <c r="EN895" s="4"/>
      <c r="EO895" s="4"/>
      <c r="EP895" s="4"/>
      <c r="EQ895" s="4"/>
      <c r="ER895" s="4"/>
      <c r="ES895" s="4"/>
      <c r="ET895" s="4"/>
      <c r="EU895" s="4"/>
      <c r="EV895" s="4"/>
      <c r="EW895" s="4"/>
      <c r="EX895" s="4"/>
      <c r="EY895" s="4"/>
      <c r="EZ895" s="4"/>
      <c r="FA895" s="4"/>
      <c r="FB895" s="4"/>
      <c r="FC895" s="4"/>
      <c r="FD895" s="4"/>
      <c r="FE895" s="4"/>
      <c r="FF895" s="4"/>
      <c r="FG895" s="4"/>
      <c r="FH895" s="4"/>
    </row>
    <row r="896" spans="4:164" s="6" customFormat="1" x14ac:dyDescent="0.3">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4"/>
      <c r="AH896" s="4"/>
      <c r="AI896" s="4"/>
      <c r="AJ896" s="4"/>
      <c r="AK896" s="4"/>
      <c r="AL896" s="4"/>
      <c r="AM896" s="4"/>
      <c r="AN896" s="4"/>
      <c r="AO896" s="4"/>
      <c r="AP896" s="4"/>
      <c r="AQ896" s="4"/>
      <c r="AR896" s="4"/>
      <c r="AS896" s="4"/>
      <c r="AT896" s="4"/>
      <c r="AU896" s="4"/>
      <c r="AV896" s="4"/>
      <c r="AW896" s="4"/>
      <c r="AX896" s="4"/>
      <c r="AY896" s="4"/>
      <c r="AZ896" s="4"/>
      <c r="BA896" s="4"/>
      <c r="BB896" s="4"/>
      <c r="BC896" s="4"/>
      <c r="BD896" s="4"/>
      <c r="BE896" s="4"/>
      <c r="BF896" s="4"/>
      <c r="BG896" s="4"/>
      <c r="BH896" s="4"/>
      <c r="BI896" s="4"/>
      <c r="BJ896" s="4"/>
      <c r="BK896" s="4"/>
      <c r="BL896" s="4"/>
      <c r="BM896" s="4"/>
      <c r="BN896" s="4"/>
      <c r="BO896" s="4"/>
      <c r="BP896" s="4"/>
      <c r="BQ896" s="4"/>
      <c r="BR896" s="4"/>
      <c r="BS896" s="4"/>
      <c r="BT896" s="4"/>
      <c r="BU896" s="4"/>
      <c r="BV896" s="4"/>
      <c r="BW896" s="4"/>
      <c r="BX896" s="4"/>
      <c r="BY896" s="4"/>
      <c r="BZ896" s="4"/>
      <c r="CA896" s="4"/>
      <c r="CB896" s="4"/>
      <c r="CC896" s="4"/>
      <c r="CD896" s="4"/>
      <c r="CE896" s="4"/>
      <c r="CF896" s="4"/>
      <c r="CG896" s="4"/>
      <c r="CH896" s="4"/>
      <c r="CI896" s="4"/>
      <c r="CJ896" s="4"/>
      <c r="CK896" s="4"/>
      <c r="CL896" s="4"/>
      <c r="CM896" s="4"/>
      <c r="CN896" s="4"/>
      <c r="CO896" s="4"/>
      <c r="CP896" s="4"/>
      <c r="CQ896" s="4"/>
      <c r="CR896" s="4"/>
      <c r="CS896" s="4"/>
      <c r="CT896" s="4"/>
      <c r="CU896" s="4"/>
      <c r="CV896" s="4"/>
      <c r="CW896" s="4"/>
      <c r="CX896" s="4"/>
      <c r="CY896" s="4"/>
      <c r="CZ896" s="4"/>
      <c r="DA896" s="4"/>
      <c r="DB896" s="4"/>
      <c r="DC896" s="4"/>
      <c r="DD896" s="4"/>
      <c r="DE896" s="4"/>
      <c r="DF896" s="4"/>
      <c r="DG896" s="4"/>
      <c r="DH896" s="4"/>
      <c r="DI896" s="4"/>
      <c r="DJ896" s="4"/>
      <c r="DK896" s="4"/>
      <c r="DL896" s="4"/>
      <c r="DM896" s="4"/>
      <c r="DN896" s="4"/>
      <c r="DO896" s="4"/>
      <c r="DP896" s="4"/>
      <c r="DQ896" s="4"/>
      <c r="DR896" s="4"/>
      <c r="DS896" s="4"/>
      <c r="DT896" s="4"/>
      <c r="DU896" s="4"/>
      <c r="DV896" s="4"/>
      <c r="DW896" s="4"/>
      <c r="DX896" s="4"/>
      <c r="DY896" s="4"/>
      <c r="DZ896" s="4"/>
      <c r="EA896" s="4"/>
      <c r="EB896" s="4"/>
      <c r="EC896" s="4"/>
      <c r="ED896" s="4"/>
      <c r="EE896" s="4"/>
      <c r="EF896" s="4"/>
      <c r="EG896" s="4"/>
      <c r="EH896" s="4"/>
      <c r="EI896" s="4"/>
      <c r="EJ896" s="4"/>
      <c r="EK896" s="4"/>
      <c r="EL896" s="4"/>
      <c r="EM896" s="4"/>
      <c r="EN896" s="4"/>
      <c r="EO896" s="4"/>
      <c r="EP896" s="4"/>
      <c r="EQ896" s="4"/>
      <c r="ER896" s="4"/>
      <c r="ES896" s="4"/>
      <c r="ET896" s="4"/>
      <c r="EU896" s="4"/>
      <c r="EV896" s="4"/>
      <c r="EW896" s="4"/>
      <c r="EX896" s="4"/>
      <c r="EY896" s="4"/>
      <c r="EZ896" s="4"/>
      <c r="FA896" s="4"/>
      <c r="FB896" s="4"/>
      <c r="FC896" s="4"/>
      <c r="FD896" s="4"/>
      <c r="FE896" s="4"/>
      <c r="FF896" s="4"/>
      <c r="FG896" s="4"/>
      <c r="FH896" s="4"/>
    </row>
    <row r="897" spans="4:164" s="6" customFormat="1" x14ac:dyDescent="0.3">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4"/>
      <c r="AH897" s="4"/>
      <c r="AI897" s="4"/>
      <c r="AJ897" s="4"/>
      <c r="AK897" s="4"/>
      <c r="AL897" s="4"/>
      <c r="AM897" s="4"/>
      <c r="AN897" s="4"/>
      <c r="AO897" s="4"/>
      <c r="AP897" s="4"/>
      <c r="AQ897" s="4"/>
      <c r="AR897" s="4"/>
      <c r="AS897" s="4"/>
      <c r="AT897" s="4"/>
      <c r="AU897" s="4"/>
      <c r="AV897" s="4"/>
      <c r="AW897" s="4"/>
      <c r="AX897" s="4"/>
      <c r="AY897" s="4"/>
      <c r="AZ897" s="4"/>
      <c r="BA897" s="4"/>
      <c r="BB897" s="4"/>
      <c r="BC897" s="4"/>
      <c r="BD897" s="4"/>
      <c r="BE897" s="4"/>
      <c r="BF897" s="4"/>
      <c r="BG897" s="4"/>
      <c r="BH897" s="4"/>
      <c r="BI897" s="4"/>
      <c r="BJ897" s="4"/>
      <c r="BK897" s="4"/>
      <c r="BL897" s="4"/>
      <c r="BM897" s="4"/>
      <c r="BN897" s="4"/>
      <c r="BO897" s="4"/>
      <c r="BP897" s="4"/>
      <c r="BQ897" s="4"/>
      <c r="BR897" s="4"/>
      <c r="BS897" s="4"/>
      <c r="BT897" s="4"/>
      <c r="BU897" s="4"/>
      <c r="BV897" s="4"/>
      <c r="BW897" s="4"/>
      <c r="BX897" s="4"/>
      <c r="BY897" s="4"/>
      <c r="BZ897" s="4"/>
      <c r="CA897" s="4"/>
      <c r="CB897" s="4"/>
      <c r="CC897" s="4"/>
      <c r="CD897" s="4"/>
      <c r="CE897" s="4"/>
      <c r="CF897" s="4"/>
      <c r="CG897" s="4"/>
      <c r="CH897" s="4"/>
      <c r="CI897" s="4"/>
      <c r="CJ897" s="4"/>
      <c r="CK897" s="4"/>
      <c r="CL897" s="4"/>
      <c r="CM897" s="4"/>
      <c r="CN897" s="4"/>
      <c r="CO897" s="4"/>
      <c r="CP897" s="4"/>
      <c r="CQ897" s="4"/>
      <c r="CR897" s="4"/>
      <c r="CS897" s="4"/>
      <c r="CT897" s="4"/>
      <c r="CU897" s="4"/>
      <c r="CV897" s="4"/>
      <c r="CW897" s="4"/>
      <c r="CX897" s="4"/>
      <c r="CY897" s="4"/>
      <c r="CZ897" s="4"/>
      <c r="DA897" s="4"/>
      <c r="DB897" s="4"/>
      <c r="DC897" s="4"/>
      <c r="DD897" s="4"/>
      <c r="DE897" s="4"/>
      <c r="DF897" s="4"/>
      <c r="DG897" s="4"/>
      <c r="DH897" s="4"/>
      <c r="DI897" s="4"/>
      <c r="DJ897" s="4"/>
      <c r="DK897" s="4"/>
      <c r="DL897" s="4"/>
      <c r="DM897" s="4"/>
      <c r="DN897" s="4"/>
      <c r="DO897" s="4"/>
      <c r="DP897" s="4"/>
      <c r="DQ897" s="4"/>
      <c r="DR897" s="4"/>
      <c r="DS897" s="4"/>
      <c r="DT897" s="4"/>
      <c r="DU897" s="4"/>
      <c r="DV897" s="4"/>
      <c r="DW897" s="4"/>
      <c r="DX897" s="4"/>
      <c r="DY897" s="4"/>
      <c r="DZ897" s="4"/>
      <c r="EA897" s="4"/>
      <c r="EB897" s="4"/>
      <c r="EC897" s="4"/>
      <c r="ED897" s="4"/>
      <c r="EE897" s="4"/>
      <c r="EF897" s="4"/>
      <c r="EG897" s="4"/>
      <c r="EH897" s="4"/>
      <c r="EI897" s="4"/>
      <c r="EJ897" s="4"/>
      <c r="EK897" s="4"/>
      <c r="EL897" s="4"/>
      <c r="EM897" s="4"/>
      <c r="EN897" s="4"/>
      <c r="EO897" s="4"/>
      <c r="EP897" s="4"/>
      <c r="EQ897" s="4"/>
      <c r="ER897" s="4"/>
      <c r="ES897" s="4"/>
      <c r="ET897" s="4"/>
      <c r="EU897" s="4"/>
      <c r="EV897" s="4"/>
      <c r="EW897" s="4"/>
      <c r="EX897" s="4"/>
      <c r="EY897" s="4"/>
      <c r="EZ897" s="4"/>
      <c r="FA897" s="4"/>
      <c r="FB897" s="4"/>
      <c r="FC897" s="4"/>
      <c r="FD897" s="4"/>
      <c r="FE897" s="4"/>
      <c r="FF897" s="4"/>
      <c r="FG897" s="4"/>
      <c r="FH897" s="4"/>
    </row>
    <row r="898" spans="4:164" s="6" customFormat="1" x14ac:dyDescent="0.3">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4"/>
      <c r="AH898" s="4"/>
      <c r="AI898" s="4"/>
      <c r="AJ898" s="4"/>
      <c r="AK898" s="4"/>
      <c r="AL898" s="4"/>
      <c r="AM898" s="4"/>
      <c r="AN898" s="4"/>
      <c r="AO898" s="4"/>
      <c r="AP898" s="4"/>
      <c r="AQ898" s="4"/>
      <c r="AR898" s="4"/>
      <c r="AS898" s="4"/>
      <c r="AT898" s="4"/>
      <c r="AU898" s="4"/>
      <c r="AV898" s="4"/>
      <c r="AW898" s="4"/>
      <c r="AX898" s="4"/>
      <c r="AY898" s="4"/>
      <c r="AZ898" s="4"/>
      <c r="BA898" s="4"/>
      <c r="BB898" s="4"/>
      <c r="BC898" s="4"/>
      <c r="BD898" s="4"/>
      <c r="BE898" s="4"/>
      <c r="BF898" s="4"/>
      <c r="BG898" s="4"/>
      <c r="BH898" s="4"/>
      <c r="BI898" s="4"/>
      <c r="BJ898" s="4"/>
      <c r="BK898" s="4"/>
      <c r="BL898" s="4"/>
      <c r="BM898" s="4"/>
      <c r="BN898" s="4"/>
      <c r="BO898" s="4"/>
      <c r="BP898" s="4"/>
      <c r="BQ898" s="4"/>
      <c r="BR898" s="4"/>
      <c r="BS898" s="4"/>
      <c r="BT898" s="4"/>
      <c r="BU898" s="4"/>
      <c r="BV898" s="4"/>
      <c r="BW898" s="4"/>
      <c r="BX898" s="4"/>
      <c r="BY898" s="4"/>
      <c r="BZ898" s="4"/>
      <c r="CA898" s="4"/>
      <c r="CB898" s="4"/>
      <c r="CC898" s="4"/>
      <c r="CD898" s="4"/>
      <c r="CE898" s="4"/>
      <c r="CF898" s="4"/>
      <c r="CG898" s="4"/>
      <c r="CH898" s="4"/>
      <c r="CI898" s="4"/>
      <c r="CJ898" s="4"/>
      <c r="CK898" s="4"/>
      <c r="CL898" s="4"/>
      <c r="CM898" s="4"/>
      <c r="CN898" s="4"/>
      <c r="CO898" s="4"/>
      <c r="CP898" s="4"/>
      <c r="CQ898" s="4"/>
      <c r="CR898" s="4"/>
      <c r="CS898" s="4"/>
      <c r="CT898" s="4"/>
      <c r="CU898" s="4"/>
      <c r="CV898" s="4"/>
      <c r="CW898" s="4"/>
      <c r="CX898" s="4"/>
      <c r="CY898" s="4"/>
      <c r="CZ898" s="4"/>
      <c r="DA898" s="4"/>
      <c r="DB898" s="4"/>
      <c r="DC898" s="4"/>
      <c r="DD898" s="4"/>
      <c r="DE898" s="4"/>
      <c r="DF898" s="4"/>
      <c r="DG898" s="4"/>
      <c r="DH898" s="4"/>
      <c r="DI898" s="4"/>
      <c r="DJ898" s="4"/>
      <c r="DK898" s="4"/>
      <c r="DL898" s="4"/>
      <c r="DM898" s="4"/>
      <c r="DN898" s="4"/>
      <c r="DO898" s="4"/>
      <c r="DP898" s="4"/>
      <c r="DQ898" s="4"/>
      <c r="DR898" s="4"/>
      <c r="DS898" s="4"/>
      <c r="DT898" s="4"/>
      <c r="DU898" s="4"/>
      <c r="DV898" s="4"/>
      <c r="DW898" s="4"/>
      <c r="DX898" s="4"/>
      <c r="DY898" s="4"/>
      <c r="DZ898" s="4"/>
      <c r="EA898" s="4"/>
      <c r="EB898" s="4"/>
      <c r="EC898" s="4"/>
      <c r="ED898" s="4"/>
      <c r="EE898" s="4"/>
      <c r="EF898" s="4"/>
      <c r="EG898" s="4"/>
      <c r="EH898" s="4"/>
      <c r="EI898" s="4"/>
      <c r="EJ898" s="4"/>
      <c r="EK898" s="4"/>
      <c r="EL898" s="4"/>
      <c r="EM898" s="4"/>
      <c r="EN898" s="4"/>
      <c r="EO898" s="4"/>
      <c r="EP898" s="4"/>
      <c r="EQ898" s="4"/>
      <c r="ER898" s="4"/>
      <c r="ES898" s="4"/>
      <c r="ET898" s="4"/>
      <c r="EU898" s="4"/>
      <c r="EV898" s="4"/>
      <c r="EW898" s="4"/>
      <c r="EX898" s="4"/>
      <c r="EY898" s="4"/>
      <c r="EZ898" s="4"/>
      <c r="FA898" s="4"/>
      <c r="FB898" s="4"/>
      <c r="FC898" s="4"/>
      <c r="FD898" s="4"/>
      <c r="FE898" s="4"/>
      <c r="FF898" s="4"/>
      <c r="FG898" s="4"/>
      <c r="FH898" s="4"/>
    </row>
    <row r="899" spans="4:164" s="6" customFormat="1" x14ac:dyDescent="0.3">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4"/>
      <c r="AH899" s="4"/>
      <c r="AI899" s="4"/>
      <c r="AJ899" s="4"/>
      <c r="AK899" s="4"/>
      <c r="AL899" s="4"/>
      <c r="AM899" s="4"/>
      <c r="AN899" s="4"/>
      <c r="AO899" s="4"/>
      <c r="AP899" s="4"/>
      <c r="AQ899" s="4"/>
      <c r="AR899" s="4"/>
      <c r="AS899" s="4"/>
      <c r="AT899" s="4"/>
      <c r="AU899" s="4"/>
      <c r="AV899" s="4"/>
      <c r="AW899" s="4"/>
      <c r="AX899" s="4"/>
      <c r="AY899" s="4"/>
      <c r="AZ899" s="4"/>
      <c r="BA899" s="4"/>
      <c r="BB899" s="4"/>
      <c r="BC899" s="4"/>
      <c r="BD899" s="4"/>
      <c r="BE899" s="4"/>
      <c r="BF899" s="4"/>
      <c r="BG899" s="4"/>
      <c r="BH899" s="4"/>
      <c r="BI899" s="4"/>
      <c r="BJ899" s="4"/>
      <c r="BK899" s="4"/>
      <c r="BL899" s="4"/>
      <c r="BM899" s="4"/>
      <c r="BN899" s="4"/>
      <c r="BO899" s="4"/>
      <c r="BP899" s="4"/>
      <c r="BQ899" s="4"/>
      <c r="BR899" s="4"/>
      <c r="BS899" s="4"/>
      <c r="BT899" s="4"/>
      <c r="BU899" s="4"/>
      <c r="BV899" s="4"/>
      <c r="BW899" s="4"/>
      <c r="BX899" s="4"/>
      <c r="BY899" s="4"/>
      <c r="BZ899" s="4"/>
      <c r="CA899" s="4"/>
      <c r="CB899" s="4"/>
      <c r="CC899" s="4"/>
      <c r="CD899" s="4"/>
      <c r="CE899" s="4"/>
      <c r="CF899" s="4"/>
      <c r="CG899" s="4"/>
      <c r="CH899" s="4"/>
      <c r="CI899" s="4"/>
      <c r="CJ899" s="4"/>
      <c r="CK899" s="4"/>
      <c r="CL899" s="4"/>
      <c r="CM899" s="4"/>
      <c r="CN899" s="4"/>
      <c r="CO899" s="4"/>
      <c r="CP899" s="4"/>
      <c r="CQ899" s="4"/>
      <c r="CR899" s="4"/>
      <c r="CS899" s="4"/>
      <c r="CT899" s="4"/>
      <c r="CU899" s="4"/>
      <c r="CV899" s="4"/>
      <c r="CW899" s="4"/>
      <c r="CX899" s="4"/>
      <c r="CY899" s="4"/>
      <c r="CZ899" s="4"/>
      <c r="DA899" s="4"/>
      <c r="DB899" s="4"/>
      <c r="DC899" s="4"/>
      <c r="DD899" s="4"/>
      <c r="DE899" s="4"/>
      <c r="DF899" s="4"/>
      <c r="DG899" s="4"/>
      <c r="DH899" s="4"/>
      <c r="DI899" s="4"/>
      <c r="DJ899" s="4"/>
      <c r="DK899" s="4"/>
      <c r="DL899" s="4"/>
      <c r="DM899" s="4"/>
      <c r="DN899" s="4"/>
      <c r="DO899" s="4"/>
      <c r="DP899" s="4"/>
      <c r="DQ899" s="4"/>
      <c r="DR899" s="4"/>
      <c r="DS899" s="4"/>
      <c r="DT899" s="4"/>
      <c r="DU899" s="4"/>
      <c r="DV899" s="4"/>
      <c r="DW899" s="4"/>
      <c r="DX899" s="4"/>
      <c r="DY899" s="4"/>
      <c r="DZ899" s="4"/>
      <c r="EA899" s="4"/>
      <c r="EB899" s="4"/>
      <c r="EC899" s="4"/>
      <c r="ED899" s="4"/>
      <c r="EE899" s="4"/>
      <c r="EF899" s="4"/>
      <c r="EG899" s="4"/>
      <c r="EH899" s="4"/>
      <c r="EI899" s="4"/>
      <c r="EJ899" s="4"/>
      <c r="EK899" s="4"/>
      <c r="EL899" s="4"/>
      <c r="EM899" s="4"/>
      <c r="EN899" s="4"/>
      <c r="EO899" s="4"/>
      <c r="EP899" s="4"/>
      <c r="EQ899" s="4"/>
      <c r="ER899" s="4"/>
      <c r="ES899" s="4"/>
      <c r="ET899" s="4"/>
      <c r="EU899" s="4"/>
      <c r="EV899" s="4"/>
      <c r="EW899" s="4"/>
      <c r="EX899" s="4"/>
      <c r="EY899" s="4"/>
      <c r="EZ899" s="4"/>
      <c r="FA899" s="4"/>
      <c r="FB899" s="4"/>
      <c r="FC899" s="4"/>
      <c r="FD899" s="4"/>
      <c r="FE899" s="4"/>
      <c r="FF899" s="4"/>
      <c r="FG899" s="4"/>
      <c r="FH899" s="4"/>
    </row>
    <row r="900" spans="4:164" s="6" customFormat="1" x14ac:dyDescent="0.3">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4"/>
      <c r="AH900" s="4"/>
      <c r="AI900" s="4"/>
      <c r="AJ900" s="4"/>
      <c r="AK900" s="4"/>
      <c r="AL900" s="4"/>
      <c r="AM900" s="4"/>
      <c r="AN900" s="4"/>
      <c r="AO900" s="4"/>
      <c r="AP900" s="4"/>
      <c r="AQ900" s="4"/>
      <c r="AR900" s="4"/>
      <c r="AS900" s="4"/>
      <c r="AT900" s="4"/>
      <c r="AU900" s="4"/>
      <c r="AV900" s="4"/>
      <c r="AW900" s="4"/>
      <c r="AX900" s="4"/>
      <c r="AY900" s="4"/>
      <c r="AZ900" s="4"/>
      <c r="BA900" s="4"/>
      <c r="BB900" s="4"/>
      <c r="BC900" s="4"/>
      <c r="BD900" s="4"/>
      <c r="BE900" s="4"/>
      <c r="BF900" s="4"/>
      <c r="BG900" s="4"/>
      <c r="BH900" s="4"/>
      <c r="BI900" s="4"/>
      <c r="BJ900" s="4"/>
      <c r="BK900" s="4"/>
      <c r="BL900" s="4"/>
      <c r="BM900" s="4"/>
      <c r="BN900" s="4"/>
      <c r="BO900" s="4"/>
      <c r="BP900" s="4"/>
      <c r="BQ900" s="4"/>
      <c r="BR900" s="4"/>
      <c r="BS900" s="4"/>
      <c r="BT900" s="4"/>
      <c r="BU900" s="4"/>
      <c r="BV900" s="4"/>
      <c r="BW900" s="4"/>
      <c r="BX900" s="4"/>
      <c r="BY900" s="4"/>
      <c r="BZ900" s="4"/>
      <c r="CA900" s="4"/>
      <c r="CB900" s="4"/>
      <c r="CC900" s="4"/>
      <c r="CD900" s="4"/>
      <c r="CE900" s="4"/>
      <c r="CF900" s="4"/>
      <c r="CG900" s="4"/>
      <c r="CH900" s="4"/>
      <c r="CI900" s="4"/>
      <c r="CJ900" s="4"/>
      <c r="CK900" s="4"/>
      <c r="CL900" s="4"/>
      <c r="CM900" s="4"/>
      <c r="CN900" s="4"/>
      <c r="CO900" s="4"/>
      <c r="CP900" s="4"/>
      <c r="CQ900" s="4"/>
      <c r="CR900" s="4"/>
      <c r="CS900" s="4"/>
      <c r="CT900" s="4"/>
      <c r="CU900" s="4"/>
      <c r="CV900" s="4"/>
      <c r="CW900" s="4"/>
      <c r="CX900" s="4"/>
      <c r="CY900" s="4"/>
      <c r="CZ900" s="4"/>
      <c r="DA900" s="4"/>
      <c r="DB900" s="4"/>
      <c r="DC900" s="4"/>
      <c r="DD900" s="4"/>
      <c r="DE900" s="4"/>
      <c r="DF900" s="4"/>
      <c r="DG900" s="4"/>
      <c r="DH900" s="4"/>
      <c r="DI900" s="4"/>
      <c r="DJ900" s="4"/>
      <c r="DK900" s="4"/>
      <c r="DL900" s="4"/>
      <c r="DM900" s="4"/>
      <c r="DN900" s="4"/>
      <c r="DO900" s="4"/>
      <c r="DP900" s="4"/>
      <c r="DQ900" s="4"/>
      <c r="DR900" s="4"/>
      <c r="DS900" s="4"/>
      <c r="DT900" s="4"/>
      <c r="DU900" s="4"/>
      <c r="DV900" s="4"/>
      <c r="DW900" s="4"/>
      <c r="DX900" s="4"/>
      <c r="DY900" s="4"/>
      <c r="DZ900" s="4"/>
      <c r="EA900" s="4"/>
      <c r="EB900" s="4"/>
      <c r="EC900" s="4"/>
      <c r="ED900" s="4"/>
      <c r="EE900" s="4"/>
      <c r="EF900" s="4"/>
      <c r="EG900" s="4"/>
      <c r="EH900" s="4"/>
      <c r="EI900" s="4"/>
      <c r="EJ900" s="4"/>
      <c r="EK900" s="4"/>
      <c r="EL900" s="4"/>
      <c r="EM900" s="4"/>
      <c r="EN900" s="4"/>
      <c r="EO900" s="4"/>
      <c r="EP900" s="4"/>
      <c r="EQ900" s="4"/>
      <c r="ER900" s="4"/>
      <c r="ES900" s="4"/>
      <c r="ET900" s="4"/>
      <c r="EU900" s="4"/>
      <c r="EV900" s="4"/>
      <c r="EW900" s="4"/>
      <c r="EX900" s="4"/>
      <c r="EY900" s="4"/>
      <c r="EZ900" s="4"/>
      <c r="FA900" s="4"/>
      <c r="FB900" s="4"/>
      <c r="FC900" s="4"/>
      <c r="FD900" s="4"/>
      <c r="FE900" s="4"/>
      <c r="FF900" s="4"/>
      <c r="FG900" s="4"/>
      <c r="FH900" s="4"/>
    </row>
    <row r="901" spans="4:164" s="6" customFormat="1" x14ac:dyDescent="0.3">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4"/>
      <c r="AH901" s="4"/>
      <c r="AI901" s="4"/>
      <c r="AJ901" s="4"/>
      <c r="AK901" s="4"/>
      <c r="AL901" s="4"/>
      <c r="AM901" s="4"/>
      <c r="AN901" s="4"/>
      <c r="AO901" s="4"/>
      <c r="AP901" s="4"/>
      <c r="AQ901" s="4"/>
      <c r="AR901" s="4"/>
      <c r="AS901" s="4"/>
      <c r="AT901" s="4"/>
      <c r="AU901" s="4"/>
      <c r="AV901" s="4"/>
      <c r="AW901" s="4"/>
      <c r="AX901" s="4"/>
      <c r="AY901" s="4"/>
      <c r="AZ901" s="4"/>
      <c r="BA901" s="4"/>
      <c r="BB901" s="4"/>
      <c r="BC901" s="4"/>
      <c r="BD901" s="4"/>
      <c r="BE901" s="4"/>
      <c r="BF901" s="4"/>
      <c r="BG901" s="4"/>
      <c r="BH901" s="4"/>
      <c r="BI901" s="4"/>
      <c r="BJ901" s="4"/>
      <c r="BK901" s="4"/>
      <c r="BL901" s="4"/>
      <c r="BM901" s="4"/>
      <c r="BN901" s="4"/>
      <c r="BO901" s="4"/>
      <c r="BP901" s="4"/>
      <c r="BQ901" s="4"/>
      <c r="BR901" s="4"/>
      <c r="BS901" s="4"/>
      <c r="BT901" s="4"/>
      <c r="BU901" s="4"/>
      <c r="BV901" s="4"/>
      <c r="BW901" s="4"/>
      <c r="BX901" s="4"/>
      <c r="BY901" s="4"/>
      <c r="BZ901" s="4"/>
      <c r="CA901" s="4"/>
      <c r="CB901" s="4"/>
      <c r="CC901" s="4"/>
      <c r="CD901" s="4"/>
      <c r="CE901" s="4"/>
      <c r="CF901" s="4"/>
      <c r="CG901" s="4"/>
      <c r="CH901" s="4"/>
      <c r="CI901" s="4"/>
      <c r="CJ901" s="4"/>
      <c r="CK901" s="4"/>
      <c r="CL901" s="4"/>
      <c r="CM901" s="4"/>
      <c r="CN901" s="4"/>
      <c r="CO901" s="4"/>
      <c r="CP901" s="4"/>
      <c r="CQ901" s="4"/>
      <c r="CR901" s="4"/>
      <c r="CS901" s="4"/>
      <c r="CT901" s="4"/>
      <c r="CU901" s="4"/>
      <c r="CV901" s="4"/>
      <c r="CW901" s="4"/>
      <c r="CX901" s="4"/>
      <c r="CY901" s="4"/>
      <c r="CZ901" s="4"/>
      <c r="DA901" s="4"/>
      <c r="DB901" s="4"/>
      <c r="DC901" s="4"/>
      <c r="DD901" s="4"/>
      <c r="DE901" s="4"/>
      <c r="DF901" s="4"/>
      <c r="DG901" s="4"/>
      <c r="DH901" s="4"/>
      <c r="DI901" s="4"/>
      <c r="DJ901" s="4"/>
      <c r="DK901" s="4"/>
      <c r="DL901" s="4"/>
      <c r="DM901" s="4"/>
      <c r="DN901" s="4"/>
      <c r="DO901" s="4"/>
      <c r="DP901" s="4"/>
      <c r="DQ901" s="4"/>
      <c r="DR901" s="4"/>
      <c r="DS901" s="4"/>
      <c r="DT901" s="4"/>
      <c r="DU901" s="4"/>
      <c r="DV901" s="4"/>
      <c r="DW901" s="4"/>
      <c r="DX901" s="4"/>
      <c r="DY901" s="4"/>
      <c r="DZ901" s="4"/>
      <c r="EA901" s="4"/>
      <c r="EB901" s="4"/>
      <c r="EC901" s="4"/>
      <c r="ED901" s="4"/>
      <c r="EE901" s="4"/>
      <c r="EF901" s="4"/>
      <c r="EG901" s="4"/>
      <c r="EH901" s="4"/>
      <c r="EI901" s="4"/>
      <c r="EJ901" s="4"/>
      <c r="EK901" s="4"/>
      <c r="EL901" s="4"/>
      <c r="EM901" s="4"/>
      <c r="EN901" s="4"/>
      <c r="EO901" s="4"/>
      <c r="EP901" s="4"/>
      <c r="EQ901" s="4"/>
      <c r="ER901" s="4"/>
      <c r="ES901" s="4"/>
      <c r="ET901" s="4"/>
      <c r="EU901" s="4"/>
      <c r="EV901" s="4"/>
      <c r="EW901" s="4"/>
      <c r="EX901" s="4"/>
      <c r="EY901" s="4"/>
      <c r="EZ901" s="4"/>
      <c r="FA901" s="4"/>
      <c r="FB901" s="4"/>
      <c r="FC901" s="4"/>
      <c r="FD901" s="4"/>
      <c r="FE901" s="4"/>
      <c r="FF901" s="4"/>
      <c r="FG901" s="4"/>
      <c r="FH901" s="4"/>
    </row>
    <row r="902" spans="4:164" s="6" customFormat="1" x14ac:dyDescent="0.3">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4"/>
      <c r="AH902" s="4"/>
      <c r="AI902" s="4"/>
      <c r="AJ902" s="4"/>
      <c r="AK902" s="4"/>
      <c r="AL902" s="4"/>
      <c r="AM902" s="4"/>
      <c r="AN902" s="4"/>
      <c r="AO902" s="4"/>
      <c r="AP902" s="4"/>
      <c r="AQ902" s="4"/>
      <c r="AR902" s="4"/>
      <c r="AS902" s="4"/>
      <c r="AT902" s="4"/>
      <c r="AU902" s="4"/>
      <c r="AV902" s="4"/>
      <c r="AW902" s="4"/>
      <c r="AX902" s="4"/>
      <c r="AY902" s="4"/>
      <c r="AZ902" s="4"/>
      <c r="BA902" s="4"/>
      <c r="BB902" s="4"/>
      <c r="BC902" s="4"/>
      <c r="BD902" s="4"/>
      <c r="BE902" s="4"/>
      <c r="BF902" s="4"/>
      <c r="BG902" s="4"/>
      <c r="BH902" s="4"/>
      <c r="BI902" s="4"/>
      <c r="BJ902" s="4"/>
      <c r="BK902" s="4"/>
      <c r="BL902" s="4"/>
      <c r="BM902" s="4"/>
      <c r="BN902" s="4"/>
      <c r="BO902" s="4"/>
      <c r="BP902" s="4"/>
      <c r="BQ902" s="4"/>
      <c r="BR902" s="4"/>
      <c r="BS902" s="4"/>
      <c r="BT902" s="4"/>
      <c r="BU902" s="4"/>
      <c r="BV902" s="4"/>
      <c r="BW902" s="4"/>
      <c r="BX902" s="4"/>
      <c r="BY902" s="4"/>
      <c r="BZ902" s="4"/>
      <c r="CA902" s="4"/>
      <c r="CB902" s="4"/>
      <c r="CC902" s="4"/>
      <c r="CD902" s="4"/>
      <c r="CE902" s="4"/>
      <c r="CF902" s="4"/>
      <c r="CG902" s="4"/>
      <c r="CH902" s="4"/>
      <c r="CI902" s="4"/>
      <c r="CJ902" s="4"/>
      <c r="CK902" s="4"/>
      <c r="CL902" s="4"/>
      <c r="CM902" s="4"/>
      <c r="CN902" s="4"/>
      <c r="CO902" s="4"/>
      <c r="CP902" s="4"/>
      <c r="CQ902" s="4"/>
      <c r="CR902" s="4"/>
      <c r="CS902" s="4"/>
      <c r="CT902" s="4"/>
      <c r="CU902" s="4"/>
      <c r="CV902" s="4"/>
      <c r="CW902" s="4"/>
      <c r="CX902" s="4"/>
      <c r="CY902" s="4"/>
      <c r="CZ902" s="4"/>
      <c r="DA902" s="4"/>
      <c r="DB902" s="4"/>
      <c r="DC902" s="4"/>
      <c r="DD902" s="4"/>
      <c r="DE902" s="4"/>
      <c r="DF902" s="4"/>
      <c r="DG902" s="4"/>
      <c r="DH902" s="4"/>
      <c r="DI902" s="4"/>
      <c r="DJ902" s="4"/>
      <c r="DK902" s="4"/>
      <c r="DL902" s="4"/>
      <c r="DM902" s="4"/>
      <c r="DN902" s="4"/>
      <c r="DO902" s="4"/>
      <c r="DP902" s="4"/>
      <c r="DQ902" s="4"/>
      <c r="DR902" s="4"/>
      <c r="DS902" s="4"/>
      <c r="DT902" s="4"/>
      <c r="DU902" s="4"/>
      <c r="DV902" s="4"/>
      <c r="DW902" s="4"/>
      <c r="DX902" s="4"/>
      <c r="DY902" s="4"/>
      <c r="DZ902" s="4"/>
      <c r="EA902" s="4"/>
      <c r="EB902" s="4"/>
      <c r="EC902" s="4"/>
      <c r="ED902" s="4"/>
      <c r="EE902" s="4"/>
      <c r="EF902" s="4"/>
      <c r="EG902" s="4"/>
      <c r="EH902" s="4"/>
      <c r="EI902" s="4"/>
      <c r="EJ902" s="4"/>
      <c r="EK902" s="4"/>
      <c r="EL902" s="4"/>
      <c r="EM902" s="4"/>
      <c r="EN902" s="4"/>
      <c r="EO902" s="4"/>
      <c r="EP902" s="4"/>
      <c r="EQ902" s="4"/>
      <c r="ER902" s="4"/>
      <c r="ES902" s="4"/>
      <c r="ET902" s="4"/>
      <c r="EU902" s="4"/>
      <c r="EV902" s="4"/>
      <c r="EW902" s="4"/>
      <c r="EX902" s="4"/>
      <c r="EY902" s="4"/>
      <c r="EZ902" s="4"/>
      <c r="FA902" s="4"/>
      <c r="FB902" s="4"/>
      <c r="FC902" s="4"/>
      <c r="FD902" s="4"/>
      <c r="FE902" s="4"/>
      <c r="FF902" s="4"/>
      <c r="FG902" s="4"/>
      <c r="FH902" s="4"/>
    </row>
    <row r="903" spans="4:164" s="6" customFormat="1" x14ac:dyDescent="0.3">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4"/>
      <c r="AH903" s="4"/>
      <c r="AI903" s="4"/>
      <c r="AJ903" s="4"/>
      <c r="AK903" s="4"/>
      <c r="AL903" s="4"/>
      <c r="AM903" s="4"/>
      <c r="AN903" s="4"/>
      <c r="AO903" s="4"/>
      <c r="AP903" s="4"/>
      <c r="AQ903" s="4"/>
      <c r="AR903" s="4"/>
      <c r="AS903" s="4"/>
      <c r="AT903" s="4"/>
      <c r="AU903" s="4"/>
      <c r="AV903" s="4"/>
      <c r="AW903" s="4"/>
      <c r="AX903" s="4"/>
      <c r="AY903" s="4"/>
      <c r="AZ903" s="4"/>
      <c r="BA903" s="4"/>
      <c r="BB903" s="4"/>
      <c r="BC903" s="4"/>
      <c r="BD903" s="4"/>
      <c r="BE903" s="4"/>
      <c r="BF903" s="4"/>
      <c r="BG903" s="4"/>
      <c r="BH903" s="4"/>
      <c r="BI903" s="4"/>
      <c r="BJ903" s="4"/>
      <c r="BK903" s="4"/>
      <c r="BL903" s="4"/>
      <c r="BM903" s="4"/>
      <c r="BN903" s="4"/>
      <c r="BO903" s="4"/>
      <c r="BP903" s="4"/>
      <c r="BQ903" s="4"/>
      <c r="BR903" s="4"/>
      <c r="BS903" s="4"/>
      <c r="BT903" s="4"/>
      <c r="BU903" s="4"/>
      <c r="BV903" s="4"/>
      <c r="BW903" s="4"/>
      <c r="BX903" s="4"/>
      <c r="BY903" s="4"/>
      <c r="BZ903" s="4"/>
      <c r="CA903" s="4"/>
      <c r="CB903" s="4"/>
      <c r="CC903" s="4"/>
      <c r="CD903" s="4"/>
      <c r="CE903" s="4"/>
      <c r="CF903" s="4"/>
      <c r="CG903" s="4"/>
      <c r="CH903" s="4"/>
      <c r="CI903" s="4"/>
      <c r="CJ903" s="4"/>
      <c r="CK903" s="4"/>
      <c r="CL903" s="4"/>
      <c r="CM903" s="4"/>
      <c r="CN903" s="4"/>
      <c r="CO903" s="4"/>
      <c r="CP903" s="4"/>
      <c r="CQ903" s="4"/>
      <c r="CR903" s="4"/>
      <c r="CS903" s="4"/>
      <c r="CT903" s="4"/>
      <c r="CU903" s="4"/>
      <c r="CV903" s="4"/>
      <c r="CW903" s="4"/>
      <c r="CX903" s="4"/>
      <c r="CY903" s="4"/>
      <c r="CZ903" s="4"/>
      <c r="DA903" s="4"/>
      <c r="DB903" s="4"/>
      <c r="DC903" s="4"/>
      <c r="DD903" s="4"/>
      <c r="DE903" s="4"/>
      <c r="DF903" s="4"/>
      <c r="DG903" s="4"/>
      <c r="DH903" s="4"/>
      <c r="DI903" s="4"/>
      <c r="DJ903" s="4"/>
      <c r="DK903" s="4"/>
      <c r="DL903" s="4"/>
      <c r="DM903" s="4"/>
      <c r="DN903" s="4"/>
      <c r="DO903" s="4"/>
      <c r="DP903" s="4"/>
      <c r="DQ903" s="4"/>
      <c r="DR903" s="4"/>
      <c r="DS903" s="4"/>
      <c r="DT903" s="4"/>
      <c r="DU903" s="4"/>
      <c r="DV903" s="4"/>
      <c r="DW903" s="4"/>
      <c r="DX903" s="4"/>
      <c r="DY903" s="4"/>
      <c r="DZ903" s="4"/>
      <c r="EA903" s="4"/>
      <c r="EB903" s="4"/>
      <c r="EC903" s="4"/>
      <c r="ED903" s="4"/>
      <c r="EE903" s="4"/>
      <c r="EF903" s="4"/>
      <c r="EG903" s="4"/>
      <c r="EH903" s="4"/>
      <c r="EI903" s="4"/>
      <c r="EJ903" s="4"/>
      <c r="EK903" s="4"/>
      <c r="EL903" s="4"/>
      <c r="EM903" s="4"/>
      <c r="EN903" s="4"/>
      <c r="EO903" s="4"/>
      <c r="EP903" s="4"/>
      <c r="EQ903" s="4"/>
      <c r="ER903" s="4"/>
      <c r="ES903" s="4"/>
      <c r="ET903" s="4"/>
      <c r="EU903" s="4"/>
      <c r="EV903" s="4"/>
      <c r="EW903" s="4"/>
      <c r="EX903" s="4"/>
      <c r="EY903" s="4"/>
      <c r="EZ903" s="4"/>
      <c r="FA903" s="4"/>
      <c r="FB903" s="4"/>
      <c r="FC903" s="4"/>
      <c r="FD903" s="4"/>
      <c r="FE903" s="4"/>
      <c r="FF903" s="4"/>
      <c r="FG903" s="4"/>
      <c r="FH903" s="4"/>
    </row>
    <row r="904" spans="4:164" s="6" customFormat="1" x14ac:dyDescent="0.3">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4"/>
      <c r="AH904" s="4"/>
      <c r="AI904" s="4"/>
      <c r="AJ904" s="4"/>
      <c r="AK904" s="4"/>
      <c r="AL904" s="4"/>
      <c r="AM904" s="4"/>
      <c r="AN904" s="4"/>
      <c r="AO904" s="4"/>
      <c r="AP904" s="4"/>
      <c r="AQ904" s="4"/>
      <c r="AR904" s="4"/>
      <c r="AS904" s="4"/>
      <c r="AT904" s="4"/>
      <c r="AU904" s="4"/>
      <c r="AV904" s="4"/>
      <c r="AW904" s="4"/>
      <c r="AX904" s="4"/>
      <c r="AY904" s="4"/>
      <c r="AZ904" s="4"/>
      <c r="BA904" s="4"/>
      <c r="BB904" s="4"/>
      <c r="BC904" s="4"/>
      <c r="BD904" s="4"/>
      <c r="BE904" s="4"/>
      <c r="BF904" s="4"/>
      <c r="BG904" s="4"/>
      <c r="BH904" s="4"/>
      <c r="BI904" s="4"/>
      <c r="BJ904" s="4"/>
      <c r="BK904" s="4"/>
      <c r="BL904" s="4"/>
      <c r="BM904" s="4"/>
      <c r="BN904" s="4"/>
      <c r="BO904" s="4"/>
      <c r="BP904" s="4"/>
      <c r="BQ904" s="4"/>
      <c r="BR904" s="4"/>
      <c r="BS904" s="4"/>
      <c r="BT904" s="4"/>
      <c r="BU904" s="4"/>
      <c r="BV904" s="4"/>
      <c r="BW904" s="4"/>
      <c r="BX904" s="4"/>
      <c r="BY904" s="4"/>
      <c r="BZ904" s="4"/>
      <c r="CA904" s="4"/>
      <c r="CB904" s="4"/>
      <c r="CC904" s="4"/>
      <c r="CD904" s="4"/>
      <c r="CE904" s="4"/>
      <c r="CF904" s="4"/>
      <c r="CG904" s="4"/>
      <c r="CH904" s="4"/>
      <c r="CI904" s="4"/>
      <c r="CJ904" s="4"/>
      <c r="CK904" s="4"/>
      <c r="CL904" s="4"/>
      <c r="CM904" s="4"/>
      <c r="CN904" s="4"/>
      <c r="CO904" s="4"/>
      <c r="CP904" s="4"/>
      <c r="CQ904" s="4"/>
      <c r="CR904" s="4"/>
      <c r="CS904" s="4"/>
      <c r="CT904" s="4"/>
      <c r="CU904" s="4"/>
      <c r="CV904" s="4"/>
      <c r="CW904" s="4"/>
      <c r="CX904" s="4"/>
      <c r="CY904" s="4"/>
      <c r="CZ904" s="4"/>
      <c r="DA904" s="4"/>
      <c r="DB904" s="4"/>
      <c r="DC904" s="4"/>
      <c r="DD904" s="4"/>
      <c r="DE904" s="4"/>
      <c r="DF904" s="4"/>
      <c r="DG904" s="4"/>
      <c r="DH904" s="4"/>
      <c r="DI904" s="4"/>
      <c r="DJ904" s="4"/>
      <c r="DK904" s="4"/>
      <c r="DL904" s="4"/>
      <c r="DM904" s="4"/>
      <c r="DN904" s="4"/>
      <c r="DO904" s="4"/>
      <c r="DP904" s="4"/>
      <c r="DQ904" s="4"/>
      <c r="DR904" s="4"/>
      <c r="DS904" s="4"/>
      <c r="DT904" s="4"/>
      <c r="DU904" s="4"/>
      <c r="DV904" s="4"/>
      <c r="DW904" s="4"/>
      <c r="DX904" s="4"/>
      <c r="DY904" s="4"/>
      <c r="DZ904" s="4"/>
      <c r="EA904" s="4"/>
      <c r="EB904" s="4"/>
      <c r="EC904" s="4"/>
      <c r="ED904" s="4"/>
      <c r="EE904" s="4"/>
      <c r="EF904" s="4"/>
      <c r="EG904" s="4"/>
      <c r="EH904" s="4"/>
      <c r="EI904" s="4"/>
      <c r="EJ904" s="4"/>
      <c r="EK904" s="4"/>
      <c r="EL904" s="4"/>
      <c r="EM904" s="4"/>
      <c r="EN904" s="4"/>
      <c r="EO904" s="4"/>
      <c r="EP904" s="4"/>
      <c r="EQ904" s="4"/>
      <c r="ER904" s="4"/>
      <c r="ES904" s="4"/>
      <c r="ET904" s="4"/>
      <c r="EU904" s="4"/>
      <c r="EV904" s="4"/>
      <c r="EW904" s="4"/>
      <c r="EX904" s="4"/>
      <c r="EY904" s="4"/>
      <c r="EZ904" s="4"/>
      <c r="FA904" s="4"/>
      <c r="FB904" s="4"/>
      <c r="FC904" s="4"/>
      <c r="FD904" s="4"/>
      <c r="FE904" s="4"/>
      <c r="FF904" s="4"/>
      <c r="FG904" s="4"/>
      <c r="FH904" s="4"/>
    </row>
    <row r="905" spans="4:164" s="6" customFormat="1" x14ac:dyDescent="0.3">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4"/>
      <c r="AH905" s="4"/>
      <c r="AI905" s="4"/>
      <c r="AJ905" s="4"/>
      <c r="AK905" s="4"/>
      <c r="AL905" s="4"/>
      <c r="AM905" s="4"/>
      <c r="AN905" s="4"/>
      <c r="AO905" s="4"/>
      <c r="AP905" s="4"/>
      <c r="AQ905" s="4"/>
      <c r="AR905" s="4"/>
      <c r="AS905" s="4"/>
      <c r="AT905" s="4"/>
      <c r="AU905" s="4"/>
      <c r="AV905" s="4"/>
      <c r="AW905" s="4"/>
      <c r="AX905" s="4"/>
      <c r="AY905" s="4"/>
      <c r="AZ905" s="4"/>
      <c r="BA905" s="4"/>
      <c r="BB905" s="4"/>
      <c r="BC905" s="4"/>
      <c r="BD905" s="4"/>
      <c r="BE905" s="4"/>
      <c r="BF905" s="4"/>
      <c r="BG905" s="4"/>
      <c r="BH905" s="4"/>
      <c r="BI905" s="4"/>
      <c r="BJ905" s="4"/>
      <c r="BK905" s="4"/>
      <c r="BL905" s="4"/>
      <c r="BM905" s="4"/>
      <c r="BN905" s="4"/>
      <c r="BO905" s="4"/>
      <c r="BP905" s="4"/>
      <c r="BQ905" s="4"/>
      <c r="BR905" s="4"/>
      <c r="BS905" s="4"/>
      <c r="BT905" s="4"/>
      <c r="BU905" s="4"/>
      <c r="BV905" s="4"/>
      <c r="BW905" s="4"/>
      <c r="BX905" s="4"/>
      <c r="BY905" s="4"/>
      <c r="BZ905" s="4"/>
      <c r="CA905" s="4"/>
      <c r="CB905" s="4"/>
      <c r="CC905" s="4"/>
      <c r="CD905" s="4"/>
      <c r="CE905" s="4"/>
      <c r="CF905" s="4"/>
      <c r="CG905" s="4"/>
      <c r="CH905" s="4"/>
      <c r="CI905" s="4"/>
      <c r="CJ905" s="4"/>
      <c r="CK905" s="4"/>
      <c r="CL905" s="4"/>
      <c r="CM905" s="4"/>
      <c r="CN905" s="4"/>
      <c r="CO905" s="4"/>
      <c r="CP905" s="4"/>
      <c r="CQ905" s="4"/>
      <c r="CR905" s="4"/>
      <c r="CS905" s="4"/>
      <c r="CT905" s="4"/>
      <c r="CU905" s="4"/>
      <c r="CV905" s="4"/>
      <c r="CW905" s="4"/>
      <c r="CX905" s="4"/>
      <c r="CY905" s="4"/>
      <c r="CZ905" s="4"/>
      <c r="DA905" s="4"/>
      <c r="DB905" s="4"/>
      <c r="DC905" s="4"/>
      <c r="DD905" s="4"/>
      <c r="DE905" s="4"/>
      <c r="DF905" s="4"/>
      <c r="DG905" s="4"/>
      <c r="DH905" s="4"/>
      <c r="DI905" s="4"/>
      <c r="DJ905" s="4"/>
      <c r="DK905" s="4"/>
      <c r="DL905" s="4"/>
      <c r="DM905" s="4"/>
      <c r="DN905" s="4"/>
      <c r="DO905" s="4"/>
      <c r="DP905" s="4"/>
      <c r="DQ905" s="4"/>
      <c r="DR905" s="4"/>
      <c r="DS905" s="4"/>
      <c r="DT905" s="4"/>
      <c r="DU905" s="4"/>
      <c r="DV905" s="4"/>
      <c r="DW905" s="4"/>
      <c r="DX905" s="4"/>
      <c r="DY905" s="4"/>
      <c r="DZ905" s="4"/>
      <c r="EA905" s="4"/>
      <c r="EB905" s="4"/>
      <c r="EC905" s="4"/>
      <c r="ED905" s="4"/>
      <c r="EE905" s="4"/>
      <c r="EF905" s="4"/>
      <c r="EG905" s="4"/>
      <c r="EH905" s="4"/>
      <c r="EI905" s="4"/>
      <c r="EJ905" s="4"/>
      <c r="EK905" s="4"/>
      <c r="EL905" s="4"/>
      <c r="EM905" s="4"/>
      <c r="EN905" s="4"/>
      <c r="EO905" s="4"/>
      <c r="EP905" s="4"/>
      <c r="EQ905" s="4"/>
      <c r="ER905" s="4"/>
      <c r="ES905" s="4"/>
      <c r="ET905" s="4"/>
      <c r="EU905" s="4"/>
      <c r="EV905" s="4"/>
      <c r="EW905" s="4"/>
      <c r="EX905" s="4"/>
      <c r="EY905" s="4"/>
      <c r="EZ905" s="4"/>
      <c r="FA905" s="4"/>
      <c r="FB905" s="4"/>
      <c r="FC905" s="4"/>
      <c r="FD905" s="4"/>
      <c r="FE905" s="4"/>
      <c r="FF905" s="4"/>
      <c r="FG905" s="4"/>
      <c r="FH905" s="4"/>
    </row>
    <row r="906" spans="4:164" s="6" customFormat="1" x14ac:dyDescent="0.3">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4"/>
      <c r="AH906" s="4"/>
      <c r="AI906" s="4"/>
      <c r="AJ906" s="4"/>
      <c r="AK906" s="4"/>
      <c r="AL906" s="4"/>
      <c r="AM906" s="4"/>
      <c r="AN906" s="4"/>
      <c r="AO906" s="4"/>
      <c r="AP906" s="4"/>
      <c r="AQ906" s="4"/>
      <c r="AR906" s="4"/>
      <c r="AS906" s="4"/>
      <c r="AT906" s="4"/>
      <c r="AU906" s="4"/>
      <c r="AV906" s="4"/>
      <c r="AW906" s="4"/>
      <c r="AX906" s="4"/>
      <c r="AY906" s="4"/>
      <c r="AZ906" s="4"/>
      <c r="BA906" s="4"/>
      <c r="BB906" s="4"/>
      <c r="BC906" s="4"/>
      <c r="BD906" s="4"/>
      <c r="BE906" s="4"/>
      <c r="BF906" s="4"/>
      <c r="BG906" s="4"/>
      <c r="BH906" s="4"/>
      <c r="BI906" s="4"/>
      <c r="BJ906" s="4"/>
      <c r="BK906" s="4"/>
      <c r="BL906" s="4"/>
      <c r="BM906" s="4"/>
      <c r="BN906" s="4"/>
      <c r="BO906" s="4"/>
      <c r="BP906" s="4"/>
      <c r="BQ906" s="4"/>
      <c r="BR906" s="4"/>
      <c r="BS906" s="4"/>
      <c r="BT906" s="4"/>
      <c r="BU906" s="4"/>
      <c r="BV906" s="4"/>
      <c r="BW906" s="4"/>
      <c r="BX906" s="4"/>
      <c r="BY906" s="4"/>
      <c r="BZ906" s="4"/>
      <c r="CA906" s="4"/>
      <c r="CB906" s="4"/>
      <c r="CC906" s="4"/>
      <c r="CD906" s="4"/>
      <c r="CE906" s="4"/>
      <c r="CF906" s="4"/>
      <c r="CG906" s="4"/>
      <c r="CH906" s="4"/>
      <c r="CI906" s="4"/>
      <c r="CJ906" s="4"/>
      <c r="CK906" s="4"/>
      <c r="CL906" s="4"/>
      <c r="CM906" s="4"/>
      <c r="CN906" s="4"/>
      <c r="CO906" s="4"/>
      <c r="CP906" s="4"/>
      <c r="CQ906" s="4"/>
      <c r="CR906" s="4"/>
      <c r="CS906" s="4"/>
      <c r="CT906" s="4"/>
      <c r="CU906" s="4"/>
      <c r="CV906" s="4"/>
      <c r="CW906" s="4"/>
      <c r="CX906" s="4"/>
      <c r="CY906" s="4"/>
      <c r="CZ906" s="4"/>
      <c r="DA906" s="4"/>
      <c r="DB906" s="4"/>
      <c r="DC906" s="4"/>
      <c r="DD906" s="4"/>
      <c r="DE906" s="4"/>
      <c r="DF906" s="4"/>
      <c r="DG906" s="4"/>
      <c r="DH906" s="4"/>
      <c r="DI906" s="4"/>
      <c r="DJ906" s="4"/>
      <c r="DK906" s="4"/>
      <c r="DL906" s="4"/>
      <c r="DM906" s="4"/>
      <c r="DN906" s="4"/>
      <c r="DO906" s="4"/>
      <c r="DP906" s="4"/>
      <c r="DQ906" s="4"/>
      <c r="DR906" s="4"/>
      <c r="DS906" s="4"/>
      <c r="DT906" s="4"/>
      <c r="DU906" s="4"/>
      <c r="DV906" s="4"/>
      <c r="DW906" s="4"/>
      <c r="DX906" s="4"/>
      <c r="DY906" s="4"/>
      <c r="DZ906" s="4"/>
      <c r="EA906" s="4"/>
      <c r="EB906" s="4"/>
      <c r="EC906" s="4"/>
      <c r="ED906" s="4"/>
      <c r="EE906" s="4"/>
      <c r="EF906" s="4"/>
      <c r="EG906" s="4"/>
      <c r="EH906" s="4"/>
      <c r="EI906" s="4"/>
      <c r="EJ906" s="4"/>
      <c r="EK906" s="4"/>
      <c r="EL906" s="4"/>
      <c r="EM906" s="4"/>
      <c r="EN906" s="4"/>
      <c r="EO906" s="4"/>
      <c r="EP906" s="4"/>
      <c r="EQ906" s="4"/>
      <c r="ER906" s="4"/>
      <c r="ES906" s="4"/>
      <c r="ET906" s="4"/>
      <c r="EU906" s="4"/>
      <c r="EV906" s="4"/>
      <c r="EW906" s="4"/>
      <c r="EX906" s="4"/>
      <c r="EY906" s="4"/>
      <c r="EZ906" s="4"/>
      <c r="FA906" s="4"/>
      <c r="FB906" s="4"/>
      <c r="FC906" s="4"/>
      <c r="FD906" s="4"/>
      <c r="FE906" s="4"/>
      <c r="FF906" s="4"/>
      <c r="FG906" s="4"/>
      <c r="FH906" s="4"/>
    </row>
    <row r="907" spans="4:164" s="6" customFormat="1" x14ac:dyDescent="0.3">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4"/>
      <c r="BF907" s="4"/>
      <c r="BG907" s="4"/>
      <c r="BH907" s="4"/>
      <c r="BI907" s="4"/>
      <c r="BJ907" s="4"/>
      <c r="BK907" s="4"/>
      <c r="BL907" s="4"/>
      <c r="BM907" s="4"/>
      <c r="BN907" s="4"/>
      <c r="BO907" s="4"/>
      <c r="BP907" s="4"/>
      <c r="BQ907" s="4"/>
      <c r="BR907" s="4"/>
      <c r="BS907" s="4"/>
      <c r="BT907" s="4"/>
      <c r="BU907" s="4"/>
      <c r="BV907" s="4"/>
      <c r="BW907" s="4"/>
      <c r="BX907" s="4"/>
      <c r="BY907" s="4"/>
      <c r="BZ907" s="4"/>
      <c r="CA907" s="4"/>
      <c r="CB907" s="4"/>
      <c r="CC907" s="4"/>
      <c r="CD907" s="4"/>
      <c r="CE907" s="4"/>
      <c r="CF907" s="4"/>
      <c r="CG907" s="4"/>
      <c r="CH907" s="4"/>
      <c r="CI907" s="4"/>
      <c r="CJ907" s="4"/>
      <c r="CK907" s="4"/>
      <c r="CL907" s="4"/>
      <c r="CM907" s="4"/>
      <c r="CN907" s="4"/>
      <c r="CO907" s="4"/>
      <c r="CP907" s="4"/>
      <c r="CQ907" s="4"/>
      <c r="CR907" s="4"/>
      <c r="CS907" s="4"/>
      <c r="CT907" s="4"/>
      <c r="CU907" s="4"/>
      <c r="CV907" s="4"/>
      <c r="CW907" s="4"/>
      <c r="CX907" s="4"/>
      <c r="CY907" s="4"/>
      <c r="CZ907" s="4"/>
      <c r="DA907" s="4"/>
      <c r="DB907" s="4"/>
      <c r="DC907" s="4"/>
      <c r="DD907" s="4"/>
      <c r="DE907" s="4"/>
      <c r="DF907" s="4"/>
      <c r="DG907" s="4"/>
      <c r="DH907" s="4"/>
      <c r="DI907" s="4"/>
      <c r="DJ907" s="4"/>
      <c r="DK907" s="4"/>
      <c r="DL907" s="4"/>
      <c r="DM907" s="4"/>
      <c r="DN907" s="4"/>
      <c r="DO907" s="4"/>
      <c r="DP907" s="4"/>
      <c r="DQ907" s="4"/>
      <c r="DR907" s="4"/>
      <c r="DS907" s="4"/>
      <c r="DT907" s="4"/>
      <c r="DU907" s="4"/>
      <c r="DV907" s="4"/>
      <c r="DW907" s="4"/>
      <c r="DX907" s="4"/>
      <c r="DY907" s="4"/>
      <c r="DZ907" s="4"/>
      <c r="EA907" s="4"/>
      <c r="EB907" s="4"/>
      <c r="EC907" s="4"/>
      <c r="ED907" s="4"/>
      <c r="EE907" s="4"/>
      <c r="EF907" s="4"/>
      <c r="EG907" s="4"/>
      <c r="EH907" s="4"/>
      <c r="EI907" s="4"/>
      <c r="EJ907" s="4"/>
      <c r="EK907" s="4"/>
      <c r="EL907" s="4"/>
      <c r="EM907" s="4"/>
      <c r="EN907" s="4"/>
      <c r="EO907" s="4"/>
      <c r="EP907" s="4"/>
      <c r="EQ907" s="4"/>
      <c r="ER907" s="4"/>
      <c r="ES907" s="4"/>
      <c r="ET907" s="4"/>
      <c r="EU907" s="4"/>
      <c r="EV907" s="4"/>
      <c r="EW907" s="4"/>
      <c r="EX907" s="4"/>
      <c r="EY907" s="4"/>
      <c r="EZ907" s="4"/>
      <c r="FA907" s="4"/>
      <c r="FB907" s="4"/>
      <c r="FC907" s="4"/>
      <c r="FD907" s="4"/>
      <c r="FE907" s="4"/>
      <c r="FF907" s="4"/>
      <c r="FG907" s="4"/>
      <c r="FH907" s="4"/>
    </row>
    <row r="908" spans="4:164" s="6" customFormat="1" x14ac:dyDescent="0.3">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4"/>
      <c r="AH908" s="4"/>
      <c r="AI908" s="4"/>
      <c r="AJ908" s="4"/>
      <c r="AK908" s="4"/>
      <c r="AL908" s="4"/>
      <c r="AM908" s="4"/>
      <c r="AN908" s="4"/>
      <c r="AO908" s="4"/>
      <c r="AP908" s="4"/>
      <c r="AQ908" s="4"/>
      <c r="AR908" s="4"/>
      <c r="AS908" s="4"/>
      <c r="AT908" s="4"/>
      <c r="AU908" s="4"/>
      <c r="AV908" s="4"/>
      <c r="AW908" s="4"/>
      <c r="AX908" s="4"/>
      <c r="AY908" s="4"/>
      <c r="AZ908" s="4"/>
      <c r="BA908" s="4"/>
      <c r="BB908" s="4"/>
      <c r="BC908" s="4"/>
      <c r="BD908" s="4"/>
      <c r="BE908" s="4"/>
      <c r="BF908" s="4"/>
      <c r="BG908" s="4"/>
      <c r="BH908" s="4"/>
      <c r="BI908" s="4"/>
      <c r="BJ908" s="4"/>
      <c r="BK908" s="4"/>
      <c r="BL908" s="4"/>
      <c r="BM908" s="4"/>
      <c r="BN908" s="4"/>
      <c r="BO908" s="4"/>
      <c r="BP908" s="4"/>
      <c r="BQ908" s="4"/>
      <c r="BR908" s="4"/>
      <c r="BS908" s="4"/>
      <c r="BT908" s="4"/>
      <c r="BU908" s="4"/>
      <c r="BV908" s="4"/>
      <c r="BW908" s="4"/>
      <c r="BX908" s="4"/>
      <c r="BY908" s="4"/>
      <c r="BZ908" s="4"/>
      <c r="CA908" s="4"/>
      <c r="CB908" s="4"/>
      <c r="CC908" s="4"/>
      <c r="CD908" s="4"/>
      <c r="CE908" s="4"/>
      <c r="CF908" s="4"/>
      <c r="CG908" s="4"/>
      <c r="CH908" s="4"/>
      <c r="CI908" s="4"/>
      <c r="CJ908" s="4"/>
      <c r="CK908" s="4"/>
      <c r="CL908" s="4"/>
      <c r="CM908" s="4"/>
      <c r="CN908" s="4"/>
      <c r="CO908" s="4"/>
      <c r="CP908" s="4"/>
      <c r="CQ908" s="4"/>
      <c r="CR908" s="4"/>
      <c r="CS908" s="4"/>
      <c r="CT908" s="4"/>
      <c r="CU908" s="4"/>
      <c r="CV908" s="4"/>
      <c r="CW908" s="4"/>
      <c r="CX908" s="4"/>
      <c r="CY908" s="4"/>
      <c r="CZ908" s="4"/>
      <c r="DA908" s="4"/>
      <c r="DB908" s="4"/>
      <c r="DC908" s="4"/>
      <c r="DD908" s="4"/>
      <c r="DE908" s="4"/>
      <c r="DF908" s="4"/>
      <c r="DG908" s="4"/>
      <c r="DH908" s="4"/>
      <c r="DI908" s="4"/>
      <c r="DJ908" s="4"/>
      <c r="DK908" s="4"/>
      <c r="DL908" s="4"/>
      <c r="DM908" s="4"/>
      <c r="DN908" s="4"/>
      <c r="DO908" s="4"/>
      <c r="DP908" s="4"/>
      <c r="DQ908" s="4"/>
      <c r="DR908" s="4"/>
      <c r="DS908" s="4"/>
      <c r="DT908" s="4"/>
      <c r="DU908" s="4"/>
      <c r="DV908" s="4"/>
      <c r="DW908" s="4"/>
      <c r="DX908" s="4"/>
      <c r="DY908" s="4"/>
      <c r="DZ908" s="4"/>
      <c r="EA908" s="4"/>
      <c r="EB908" s="4"/>
      <c r="EC908" s="4"/>
      <c r="ED908" s="4"/>
      <c r="EE908" s="4"/>
      <c r="EF908" s="4"/>
      <c r="EG908" s="4"/>
      <c r="EH908" s="4"/>
      <c r="EI908" s="4"/>
      <c r="EJ908" s="4"/>
      <c r="EK908" s="4"/>
      <c r="EL908" s="4"/>
      <c r="EM908" s="4"/>
      <c r="EN908" s="4"/>
      <c r="EO908" s="4"/>
      <c r="EP908" s="4"/>
      <c r="EQ908" s="4"/>
      <c r="ER908" s="4"/>
      <c r="ES908" s="4"/>
      <c r="ET908" s="4"/>
      <c r="EU908" s="4"/>
      <c r="EV908" s="4"/>
      <c r="EW908" s="4"/>
      <c r="EX908" s="4"/>
      <c r="EY908" s="4"/>
      <c r="EZ908" s="4"/>
      <c r="FA908" s="4"/>
      <c r="FB908" s="4"/>
      <c r="FC908" s="4"/>
      <c r="FD908" s="4"/>
      <c r="FE908" s="4"/>
      <c r="FF908" s="4"/>
      <c r="FG908" s="4"/>
      <c r="FH908" s="4"/>
    </row>
    <row r="909" spans="4:164" s="6" customFormat="1" x14ac:dyDescent="0.3">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4"/>
      <c r="AH909" s="4"/>
      <c r="AI909" s="4"/>
      <c r="AJ909" s="4"/>
      <c r="AK909" s="4"/>
      <c r="AL909" s="4"/>
      <c r="AM909" s="4"/>
      <c r="AN909" s="4"/>
      <c r="AO909" s="4"/>
      <c r="AP909" s="4"/>
      <c r="AQ909" s="4"/>
      <c r="AR909" s="4"/>
      <c r="AS909" s="4"/>
      <c r="AT909" s="4"/>
      <c r="AU909" s="4"/>
      <c r="AV909" s="4"/>
      <c r="AW909" s="4"/>
      <c r="AX909" s="4"/>
      <c r="AY909" s="4"/>
      <c r="AZ909" s="4"/>
      <c r="BA909" s="4"/>
      <c r="BB909" s="4"/>
      <c r="BC909" s="4"/>
      <c r="BD909" s="4"/>
      <c r="BE909" s="4"/>
      <c r="BF909" s="4"/>
      <c r="BG909" s="4"/>
      <c r="BH909" s="4"/>
      <c r="BI909" s="4"/>
      <c r="BJ909" s="4"/>
      <c r="BK909" s="4"/>
      <c r="BL909" s="4"/>
      <c r="BM909" s="4"/>
      <c r="BN909" s="4"/>
      <c r="BO909" s="4"/>
      <c r="BP909" s="4"/>
      <c r="BQ909" s="4"/>
      <c r="BR909" s="4"/>
      <c r="BS909" s="4"/>
      <c r="BT909" s="4"/>
      <c r="BU909" s="4"/>
      <c r="BV909" s="4"/>
      <c r="BW909" s="4"/>
      <c r="BX909" s="4"/>
      <c r="BY909" s="4"/>
      <c r="BZ909" s="4"/>
      <c r="CA909" s="4"/>
      <c r="CB909" s="4"/>
      <c r="CC909" s="4"/>
      <c r="CD909" s="4"/>
      <c r="CE909" s="4"/>
      <c r="CF909" s="4"/>
      <c r="CG909" s="4"/>
      <c r="CH909" s="4"/>
      <c r="CI909" s="4"/>
      <c r="CJ909" s="4"/>
      <c r="CK909" s="4"/>
      <c r="CL909" s="4"/>
      <c r="CM909" s="4"/>
      <c r="CN909" s="4"/>
      <c r="CO909" s="4"/>
      <c r="CP909" s="4"/>
      <c r="CQ909" s="4"/>
      <c r="CR909" s="4"/>
      <c r="CS909" s="4"/>
      <c r="CT909" s="4"/>
      <c r="CU909" s="4"/>
      <c r="CV909" s="4"/>
      <c r="CW909" s="4"/>
      <c r="CX909" s="4"/>
      <c r="CY909" s="4"/>
      <c r="CZ909" s="4"/>
      <c r="DA909" s="4"/>
      <c r="DB909" s="4"/>
      <c r="DC909" s="4"/>
      <c r="DD909" s="4"/>
      <c r="DE909" s="4"/>
      <c r="DF909" s="4"/>
      <c r="DG909" s="4"/>
      <c r="DH909" s="4"/>
      <c r="DI909" s="4"/>
      <c r="DJ909" s="4"/>
      <c r="DK909" s="4"/>
      <c r="DL909" s="4"/>
      <c r="DM909" s="4"/>
      <c r="DN909" s="4"/>
      <c r="DO909" s="4"/>
      <c r="DP909" s="4"/>
      <c r="DQ909" s="4"/>
      <c r="DR909" s="4"/>
      <c r="DS909" s="4"/>
      <c r="DT909" s="4"/>
      <c r="DU909" s="4"/>
      <c r="DV909" s="4"/>
      <c r="DW909" s="4"/>
      <c r="DX909" s="4"/>
      <c r="DY909" s="4"/>
      <c r="DZ909" s="4"/>
      <c r="EA909" s="4"/>
      <c r="EB909" s="4"/>
      <c r="EC909" s="4"/>
      <c r="ED909" s="4"/>
      <c r="EE909" s="4"/>
      <c r="EF909" s="4"/>
      <c r="EG909" s="4"/>
      <c r="EH909" s="4"/>
      <c r="EI909" s="4"/>
      <c r="EJ909" s="4"/>
      <c r="EK909" s="4"/>
      <c r="EL909" s="4"/>
      <c r="EM909" s="4"/>
      <c r="EN909" s="4"/>
      <c r="EO909" s="4"/>
      <c r="EP909" s="4"/>
      <c r="EQ909" s="4"/>
      <c r="ER909" s="4"/>
      <c r="ES909" s="4"/>
      <c r="ET909" s="4"/>
      <c r="EU909" s="4"/>
      <c r="EV909" s="4"/>
      <c r="EW909" s="4"/>
      <c r="EX909" s="4"/>
      <c r="EY909" s="4"/>
      <c r="EZ909" s="4"/>
      <c r="FA909" s="4"/>
      <c r="FB909" s="4"/>
      <c r="FC909" s="4"/>
      <c r="FD909" s="4"/>
      <c r="FE909" s="4"/>
      <c r="FF909" s="4"/>
      <c r="FG909" s="4"/>
      <c r="FH909" s="4"/>
    </row>
    <row r="910" spans="4:164" s="6" customFormat="1" x14ac:dyDescent="0.3">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4"/>
      <c r="AH910" s="4"/>
      <c r="AI910" s="4"/>
      <c r="AJ910" s="4"/>
      <c r="AK910" s="4"/>
      <c r="AL910" s="4"/>
      <c r="AM910" s="4"/>
      <c r="AN910" s="4"/>
      <c r="AO910" s="4"/>
      <c r="AP910" s="4"/>
      <c r="AQ910" s="4"/>
      <c r="AR910" s="4"/>
      <c r="AS910" s="4"/>
      <c r="AT910" s="4"/>
      <c r="AU910" s="4"/>
      <c r="AV910" s="4"/>
      <c r="AW910" s="4"/>
      <c r="AX910" s="4"/>
      <c r="AY910" s="4"/>
      <c r="AZ910" s="4"/>
      <c r="BA910" s="4"/>
      <c r="BB910" s="4"/>
      <c r="BC910" s="4"/>
      <c r="BD910" s="4"/>
      <c r="BE910" s="4"/>
      <c r="BF910" s="4"/>
      <c r="BG910" s="4"/>
      <c r="BH910" s="4"/>
      <c r="BI910" s="4"/>
      <c r="BJ910" s="4"/>
      <c r="BK910" s="4"/>
      <c r="BL910" s="4"/>
      <c r="BM910" s="4"/>
      <c r="BN910" s="4"/>
      <c r="BO910" s="4"/>
      <c r="BP910" s="4"/>
      <c r="BQ910" s="4"/>
      <c r="BR910" s="4"/>
      <c r="BS910" s="4"/>
      <c r="BT910" s="4"/>
      <c r="BU910" s="4"/>
      <c r="BV910" s="4"/>
      <c r="BW910" s="4"/>
      <c r="BX910" s="4"/>
      <c r="BY910" s="4"/>
      <c r="BZ910" s="4"/>
      <c r="CA910" s="4"/>
      <c r="CB910" s="4"/>
      <c r="CC910" s="4"/>
      <c r="CD910" s="4"/>
      <c r="CE910" s="4"/>
      <c r="CF910" s="4"/>
      <c r="CG910" s="4"/>
      <c r="CH910" s="4"/>
      <c r="CI910" s="4"/>
      <c r="CJ910" s="4"/>
      <c r="CK910" s="4"/>
      <c r="CL910" s="4"/>
      <c r="CM910" s="4"/>
      <c r="CN910" s="4"/>
      <c r="CO910" s="4"/>
      <c r="CP910" s="4"/>
      <c r="CQ910" s="4"/>
      <c r="CR910" s="4"/>
      <c r="CS910" s="4"/>
      <c r="CT910" s="4"/>
      <c r="CU910" s="4"/>
      <c r="CV910" s="4"/>
      <c r="CW910" s="4"/>
      <c r="CX910" s="4"/>
      <c r="CY910" s="4"/>
      <c r="CZ910" s="4"/>
      <c r="DA910" s="4"/>
      <c r="DB910" s="4"/>
      <c r="DC910" s="4"/>
      <c r="DD910" s="4"/>
      <c r="DE910" s="4"/>
      <c r="DF910" s="4"/>
      <c r="DG910" s="4"/>
      <c r="DH910" s="4"/>
      <c r="DI910" s="4"/>
      <c r="DJ910" s="4"/>
      <c r="DK910" s="4"/>
      <c r="DL910" s="4"/>
      <c r="DM910" s="4"/>
      <c r="DN910" s="4"/>
      <c r="DO910" s="4"/>
      <c r="DP910" s="4"/>
      <c r="DQ910" s="4"/>
      <c r="DR910" s="4"/>
      <c r="DS910" s="4"/>
      <c r="DT910" s="4"/>
      <c r="DU910" s="4"/>
      <c r="DV910" s="4"/>
      <c r="DW910" s="4"/>
      <c r="DX910" s="4"/>
      <c r="DY910" s="4"/>
      <c r="DZ910" s="4"/>
      <c r="EA910" s="4"/>
      <c r="EB910" s="4"/>
      <c r="EC910" s="4"/>
      <c r="ED910" s="4"/>
      <c r="EE910" s="4"/>
      <c r="EF910" s="4"/>
      <c r="EG910" s="4"/>
      <c r="EH910" s="4"/>
      <c r="EI910" s="4"/>
      <c r="EJ910" s="4"/>
      <c r="EK910" s="4"/>
      <c r="EL910" s="4"/>
      <c r="EM910" s="4"/>
      <c r="EN910" s="4"/>
      <c r="EO910" s="4"/>
      <c r="EP910" s="4"/>
      <c r="EQ910" s="4"/>
      <c r="ER910" s="4"/>
      <c r="ES910" s="4"/>
      <c r="ET910" s="4"/>
      <c r="EU910" s="4"/>
      <c r="EV910" s="4"/>
      <c r="EW910" s="4"/>
      <c r="EX910" s="4"/>
      <c r="EY910" s="4"/>
      <c r="EZ910" s="4"/>
      <c r="FA910" s="4"/>
      <c r="FB910" s="4"/>
      <c r="FC910" s="4"/>
      <c r="FD910" s="4"/>
      <c r="FE910" s="4"/>
      <c r="FF910" s="4"/>
      <c r="FG910" s="4"/>
      <c r="FH910" s="4"/>
    </row>
    <row r="911" spans="4:164" s="6" customFormat="1" x14ac:dyDescent="0.3">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4"/>
      <c r="AH911" s="4"/>
      <c r="AI911" s="4"/>
      <c r="AJ911" s="4"/>
      <c r="AK911" s="4"/>
      <c r="AL911" s="4"/>
      <c r="AM911" s="4"/>
      <c r="AN911" s="4"/>
      <c r="AO911" s="4"/>
      <c r="AP911" s="4"/>
      <c r="AQ911" s="4"/>
      <c r="AR911" s="4"/>
      <c r="AS911" s="4"/>
      <c r="AT911" s="4"/>
      <c r="AU911" s="4"/>
      <c r="AV911" s="4"/>
      <c r="AW911" s="4"/>
      <c r="AX911" s="4"/>
      <c r="AY911" s="4"/>
      <c r="AZ911" s="4"/>
      <c r="BA911" s="4"/>
      <c r="BB911" s="4"/>
      <c r="BC911" s="4"/>
      <c r="BD911" s="4"/>
      <c r="BE911" s="4"/>
      <c r="BF911" s="4"/>
      <c r="BG911" s="4"/>
      <c r="BH911" s="4"/>
      <c r="BI911" s="4"/>
      <c r="BJ911" s="4"/>
      <c r="BK911" s="4"/>
      <c r="BL911" s="4"/>
      <c r="BM911" s="4"/>
      <c r="BN911" s="4"/>
      <c r="BO911" s="4"/>
      <c r="BP911" s="4"/>
      <c r="BQ911" s="4"/>
      <c r="BR911" s="4"/>
      <c r="BS911" s="4"/>
      <c r="BT911" s="4"/>
      <c r="BU911" s="4"/>
      <c r="BV911" s="4"/>
      <c r="BW911" s="4"/>
      <c r="BX911" s="4"/>
      <c r="BY911" s="4"/>
      <c r="BZ911" s="4"/>
      <c r="CA911" s="4"/>
      <c r="CB911" s="4"/>
      <c r="CC911" s="4"/>
      <c r="CD911" s="4"/>
      <c r="CE911" s="4"/>
      <c r="CF911" s="4"/>
      <c r="CG911" s="4"/>
      <c r="CH911" s="4"/>
      <c r="CI911" s="4"/>
      <c r="CJ911" s="4"/>
      <c r="CK911" s="4"/>
      <c r="CL911" s="4"/>
      <c r="CM911" s="4"/>
      <c r="CN911" s="4"/>
      <c r="CO911" s="4"/>
      <c r="CP911" s="4"/>
      <c r="CQ911" s="4"/>
      <c r="CR911" s="4"/>
      <c r="CS911" s="4"/>
      <c r="CT911" s="4"/>
      <c r="CU911" s="4"/>
      <c r="CV911" s="4"/>
      <c r="CW911" s="4"/>
      <c r="CX911" s="4"/>
      <c r="CY911" s="4"/>
      <c r="CZ911" s="4"/>
      <c r="DA911" s="4"/>
      <c r="DB911" s="4"/>
      <c r="DC911" s="4"/>
      <c r="DD911" s="4"/>
      <c r="DE911" s="4"/>
      <c r="DF911" s="4"/>
      <c r="DG911" s="4"/>
      <c r="DH911" s="4"/>
      <c r="DI911" s="4"/>
      <c r="DJ911" s="4"/>
      <c r="DK911" s="4"/>
      <c r="DL911" s="4"/>
      <c r="DM911" s="4"/>
      <c r="DN911" s="4"/>
      <c r="DO911" s="4"/>
      <c r="DP911" s="4"/>
      <c r="DQ911" s="4"/>
      <c r="DR911" s="4"/>
      <c r="DS911" s="4"/>
      <c r="DT911" s="4"/>
      <c r="DU911" s="4"/>
      <c r="DV911" s="4"/>
      <c r="DW911" s="4"/>
      <c r="DX911" s="4"/>
      <c r="DY911" s="4"/>
      <c r="DZ911" s="4"/>
      <c r="EA911" s="4"/>
      <c r="EB911" s="4"/>
      <c r="EC911" s="4"/>
      <c r="ED911" s="4"/>
      <c r="EE911" s="4"/>
      <c r="EF911" s="4"/>
      <c r="EG911" s="4"/>
      <c r="EH911" s="4"/>
      <c r="EI911" s="4"/>
      <c r="EJ911" s="4"/>
      <c r="EK911" s="4"/>
      <c r="EL911" s="4"/>
      <c r="EM911" s="4"/>
      <c r="EN911" s="4"/>
      <c r="EO911" s="4"/>
      <c r="EP911" s="4"/>
      <c r="EQ911" s="4"/>
      <c r="ER911" s="4"/>
      <c r="ES911" s="4"/>
      <c r="ET911" s="4"/>
      <c r="EU911" s="4"/>
      <c r="EV911" s="4"/>
      <c r="EW911" s="4"/>
      <c r="EX911" s="4"/>
      <c r="EY911" s="4"/>
      <c r="EZ911" s="4"/>
      <c r="FA911" s="4"/>
      <c r="FB911" s="4"/>
      <c r="FC911" s="4"/>
      <c r="FD911" s="4"/>
      <c r="FE911" s="4"/>
      <c r="FF911" s="4"/>
      <c r="FG911" s="4"/>
      <c r="FH911" s="4"/>
    </row>
    <row r="912" spans="4:164" s="6" customFormat="1" x14ac:dyDescent="0.3">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4"/>
      <c r="AH912" s="4"/>
      <c r="AI912" s="4"/>
      <c r="AJ912" s="4"/>
      <c r="AK912" s="4"/>
      <c r="AL912" s="4"/>
      <c r="AM912" s="4"/>
      <c r="AN912" s="4"/>
      <c r="AO912" s="4"/>
      <c r="AP912" s="4"/>
      <c r="AQ912" s="4"/>
      <c r="AR912" s="4"/>
      <c r="AS912" s="4"/>
      <c r="AT912" s="4"/>
      <c r="AU912" s="4"/>
      <c r="AV912" s="4"/>
      <c r="AW912" s="4"/>
      <c r="AX912" s="4"/>
      <c r="AY912" s="4"/>
      <c r="AZ912" s="4"/>
      <c r="BA912" s="4"/>
      <c r="BB912" s="4"/>
      <c r="BC912" s="4"/>
      <c r="BD912" s="4"/>
      <c r="BE912" s="4"/>
      <c r="BF912" s="4"/>
      <c r="BG912" s="4"/>
      <c r="BH912" s="4"/>
      <c r="BI912" s="4"/>
      <c r="BJ912" s="4"/>
      <c r="BK912" s="4"/>
      <c r="BL912" s="4"/>
      <c r="BM912" s="4"/>
      <c r="BN912" s="4"/>
      <c r="BO912" s="4"/>
      <c r="BP912" s="4"/>
      <c r="BQ912" s="4"/>
      <c r="BR912" s="4"/>
      <c r="BS912" s="4"/>
      <c r="BT912" s="4"/>
      <c r="BU912" s="4"/>
      <c r="BV912" s="4"/>
      <c r="BW912" s="4"/>
      <c r="BX912" s="4"/>
      <c r="BY912" s="4"/>
      <c r="BZ912" s="4"/>
      <c r="CA912" s="4"/>
      <c r="CB912" s="4"/>
      <c r="CC912" s="4"/>
      <c r="CD912" s="4"/>
      <c r="CE912" s="4"/>
      <c r="CF912" s="4"/>
      <c r="CG912" s="4"/>
      <c r="CH912" s="4"/>
      <c r="CI912" s="4"/>
      <c r="CJ912" s="4"/>
      <c r="CK912" s="4"/>
      <c r="CL912" s="4"/>
      <c r="CM912" s="4"/>
      <c r="CN912" s="4"/>
      <c r="CO912" s="4"/>
      <c r="CP912" s="4"/>
      <c r="CQ912" s="4"/>
      <c r="CR912" s="4"/>
      <c r="CS912" s="4"/>
      <c r="CT912" s="4"/>
      <c r="CU912" s="4"/>
      <c r="CV912" s="4"/>
      <c r="CW912" s="4"/>
      <c r="CX912" s="4"/>
      <c r="CY912" s="4"/>
      <c r="CZ912" s="4"/>
      <c r="DA912" s="4"/>
      <c r="DB912" s="4"/>
      <c r="DC912" s="4"/>
      <c r="DD912" s="4"/>
      <c r="DE912" s="4"/>
      <c r="DF912" s="4"/>
      <c r="DG912" s="4"/>
      <c r="DH912" s="4"/>
      <c r="DI912" s="4"/>
      <c r="DJ912" s="4"/>
      <c r="DK912" s="4"/>
      <c r="DL912" s="4"/>
      <c r="DM912" s="4"/>
      <c r="DN912" s="4"/>
      <c r="DO912" s="4"/>
      <c r="DP912" s="4"/>
      <c r="DQ912" s="4"/>
      <c r="DR912" s="4"/>
      <c r="DS912" s="4"/>
      <c r="DT912" s="4"/>
      <c r="DU912" s="4"/>
      <c r="DV912" s="4"/>
      <c r="DW912" s="4"/>
      <c r="DX912" s="4"/>
      <c r="DY912" s="4"/>
      <c r="DZ912" s="4"/>
      <c r="EA912" s="4"/>
      <c r="EB912" s="4"/>
      <c r="EC912" s="4"/>
      <c r="ED912" s="4"/>
      <c r="EE912" s="4"/>
      <c r="EF912" s="4"/>
      <c r="EG912" s="4"/>
      <c r="EH912" s="4"/>
      <c r="EI912" s="4"/>
      <c r="EJ912" s="4"/>
      <c r="EK912" s="4"/>
      <c r="EL912" s="4"/>
      <c r="EM912" s="4"/>
      <c r="EN912" s="4"/>
      <c r="EO912" s="4"/>
      <c r="EP912" s="4"/>
      <c r="EQ912" s="4"/>
      <c r="ER912" s="4"/>
      <c r="ES912" s="4"/>
      <c r="ET912" s="4"/>
      <c r="EU912" s="4"/>
      <c r="EV912" s="4"/>
      <c r="EW912" s="4"/>
      <c r="EX912" s="4"/>
      <c r="EY912" s="4"/>
      <c r="EZ912" s="4"/>
      <c r="FA912" s="4"/>
      <c r="FB912" s="4"/>
      <c r="FC912" s="4"/>
      <c r="FD912" s="4"/>
      <c r="FE912" s="4"/>
      <c r="FF912" s="4"/>
      <c r="FG912" s="4"/>
      <c r="FH912" s="4"/>
    </row>
    <row r="913" spans="4:164" s="6" customFormat="1" x14ac:dyDescent="0.3">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4"/>
      <c r="AH913" s="4"/>
      <c r="AI913" s="4"/>
      <c r="AJ913" s="4"/>
      <c r="AK913" s="4"/>
      <c r="AL913" s="4"/>
      <c r="AM913" s="4"/>
      <c r="AN913" s="4"/>
      <c r="AO913" s="4"/>
      <c r="AP913" s="4"/>
      <c r="AQ913" s="4"/>
      <c r="AR913" s="4"/>
      <c r="AS913" s="4"/>
      <c r="AT913" s="4"/>
      <c r="AU913" s="4"/>
      <c r="AV913" s="4"/>
      <c r="AW913" s="4"/>
      <c r="AX913" s="4"/>
      <c r="AY913" s="4"/>
      <c r="AZ913" s="4"/>
      <c r="BA913" s="4"/>
      <c r="BB913" s="4"/>
      <c r="BC913" s="4"/>
      <c r="BD913" s="4"/>
      <c r="BE913" s="4"/>
      <c r="BF913" s="4"/>
      <c r="BG913" s="4"/>
      <c r="BH913" s="4"/>
      <c r="BI913" s="4"/>
      <c r="BJ913" s="4"/>
      <c r="BK913" s="4"/>
      <c r="BL913" s="4"/>
      <c r="BM913" s="4"/>
      <c r="BN913" s="4"/>
      <c r="BO913" s="4"/>
      <c r="BP913" s="4"/>
      <c r="BQ913" s="4"/>
      <c r="BR913" s="4"/>
      <c r="BS913" s="4"/>
      <c r="BT913" s="4"/>
      <c r="BU913" s="4"/>
      <c r="BV913" s="4"/>
      <c r="BW913" s="4"/>
      <c r="BX913" s="4"/>
      <c r="BY913" s="4"/>
      <c r="BZ913" s="4"/>
      <c r="CA913" s="4"/>
      <c r="CB913" s="4"/>
      <c r="CC913" s="4"/>
      <c r="CD913" s="4"/>
      <c r="CE913" s="4"/>
      <c r="CF913" s="4"/>
      <c r="CG913" s="4"/>
      <c r="CH913" s="4"/>
      <c r="CI913" s="4"/>
      <c r="CJ913" s="4"/>
      <c r="CK913" s="4"/>
      <c r="CL913" s="4"/>
      <c r="CM913" s="4"/>
      <c r="CN913" s="4"/>
      <c r="CO913" s="4"/>
      <c r="CP913" s="4"/>
      <c r="CQ913" s="4"/>
      <c r="CR913" s="4"/>
      <c r="CS913" s="4"/>
      <c r="CT913" s="4"/>
      <c r="CU913" s="4"/>
      <c r="CV913" s="4"/>
      <c r="CW913" s="4"/>
      <c r="CX913" s="4"/>
      <c r="CY913" s="4"/>
      <c r="CZ913" s="4"/>
      <c r="DA913" s="4"/>
      <c r="DB913" s="4"/>
      <c r="DC913" s="4"/>
      <c r="DD913" s="4"/>
      <c r="DE913" s="4"/>
      <c r="DF913" s="4"/>
      <c r="DG913" s="4"/>
      <c r="DH913" s="4"/>
      <c r="DI913" s="4"/>
      <c r="DJ913" s="4"/>
      <c r="DK913" s="4"/>
      <c r="DL913" s="4"/>
      <c r="DM913" s="4"/>
      <c r="DN913" s="4"/>
      <c r="DO913" s="4"/>
      <c r="DP913" s="4"/>
      <c r="DQ913" s="4"/>
      <c r="DR913" s="4"/>
      <c r="DS913" s="4"/>
      <c r="DT913" s="4"/>
      <c r="DU913" s="4"/>
      <c r="DV913" s="4"/>
      <c r="DW913" s="4"/>
      <c r="DX913" s="4"/>
      <c r="DY913" s="4"/>
      <c r="DZ913" s="4"/>
      <c r="EA913" s="4"/>
      <c r="EB913" s="4"/>
      <c r="EC913" s="4"/>
      <c r="ED913" s="4"/>
      <c r="EE913" s="4"/>
      <c r="EF913" s="4"/>
      <c r="EG913" s="4"/>
      <c r="EH913" s="4"/>
      <c r="EI913" s="4"/>
      <c r="EJ913" s="4"/>
      <c r="EK913" s="4"/>
      <c r="EL913" s="4"/>
      <c r="EM913" s="4"/>
      <c r="EN913" s="4"/>
      <c r="EO913" s="4"/>
      <c r="EP913" s="4"/>
      <c r="EQ913" s="4"/>
      <c r="ER913" s="4"/>
      <c r="ES913" s="4"/>
      <c r="ET913" s="4"/>
      <c r="EU913" s="4"/>
      <c r="EV913" s="4"/>
      <c r="EW913" s="4"/>
      <c r="EX913" s="4"/>
      <c r="EY913" s="4"/>
      <c r="EZ913" s="4"/>
      <c r="FA913" s="4"/>
      <c r="FB913" s="4"/>
      <c r="FC913" s="4"/>
      <c r="FD913" s="4"/>
      <c r="FE913" s="4"/>
      <c r="FF913" s="4"/>
      <c r="FG913" s="4"/>
      <c r="FH913" s="4"/>
    </row>
    <row r="914" spans="4:164" s="6" customFormat="1" x14ac:dyDescent="0.3">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4"/>
      <c r="AH914" s="4"/>
      <c r="AI914" s="4"/>
      <c r="AJ914" s="4"/>
      <c r="AK914" s="4"/>
      <c r="AL914" s="4"/>
      <c r="AM914" s="4"/>
      <c r="AN914" s="4"/>
      <c r="AO914" s="4"/>
      <c r="AP914" s="4"/>
      <c r="AQ914" s="4"/>
      <c r="AR914" s="4"/>
      <c r="AS914" s="4"/>
      <c r="AT914" s="4"/>
      <c r="AU914" s="4"/>
      <c r="AV914" s="4"/>
      <c r="AW914" s="4"/>
      <c r="AX914" s="4"/>
      <c r="AY914" s="4"/>
      <c r="AZ914" s="4"/>
      <c r="BA914" s="4"/>
      <c r="BB914" s="4"/>
      <c r="BC914" s="4"/>
      <c r="BD914" s="4"/>
      <c r="BE914" s="4"/>
      <c r="BF914" s="4"/>
      <c r="BG914" s="4"/>
      <c r="BH914" s="4"/>
      <c r="BI914" s="4"/>
      <c r="BJ914" s="4"/>
      <c r="BK914" s="4"/>
      <c r="BL914" s="4"/>
      <c r="BM914" s="4"/>
      <c r="BN914" s="4"/>
      <c r="BO914" s="4"/>
      <c r="BP914" s="4"/>
      <c r="BQ914" s="4"/>
      <c r="BR914" s="4"/>
      <c r="BS914" s="4"/>
      <c r="BT914" s="4"/>
      <c r="BU914" s="4"/>
      <c r="BV914" s="4"/>
      <c r="BW914" s="4"/>
      <c r="BX914" s="4"/>
      <c r="BY914" s="4"/>
      <c r="BZ914" s="4"/>
      <c r="CA914" s="4"/>
      <c r="CB914" s="4"/>
      <c r="CC914" s="4"/>
      <c r="CD914" s="4"/>
      <c r="CE914" s="4"/>
      <c r="CF914" s="4"/>
      <c r="CG914" s="4"/>
      <c r="CH914" s="4"/>
      <c r="CI914" s="4"/>
      <c r="CJ914" s="4"/>
      <c r="CK914" s="4"/>
      <c r="CL914" s="4"/>
      <c r="CM914" s="4"/>
      <c r="CN914" s="4"/>
      <c r="CO914" s="4"/>
      <c r="CP914" s="4"/>
      <c r="CQ914" s="4"/>
      <c r="CR914" s="4"/>
      <c r="CS914" s="4"/>
      <c r="CT914" s="4"/>
      <c r="CU914" s="4"/>
      <c r="CV914" s="4"/>
      <c r="CW914" s="4"/>
      <c r="CX914" s="4"/>
      <c r="CY914" s="4"/>
      <c r="CZ914" s="4"/>
      <c r="DA914" s="4"/>
      <c r="DB914" s="4"/>
      <c r="DC914" s="4"/>
      <c r="DD914" s="4"/>
      <c r="DE914" s="4"/>
      <c r="DF914" s="4"/>
      <c r="DG914" s="4"/>
      <c r="DH914" s="4"/>
      <c r="DI914" s="4"/>
      <c r="DJ914" s="4"/>
      <c r="DK914" s="4"/>
      <c r="DL914" s="4"/>
      <c r="DM914" s="4"/>
      <c r="DN914" s="4"/>
      <c r="DO914" s="4"/>
      <c r="DP914" s="4"/>
      <c r="DQ914" s="4"/>
      <c r="DR914" s="4"/>
      <c r="DS914" s="4"/>
      <c r="DT914" s="4"/>
      <c r="DU914" s="4"/>
      <c r="DV914" s="4"/>
      <c r="DW914" s="4"/>
      <c r="DX914" s="4"/>
      <c r="DY914" s="4"/>
      <c r="DZ914" s="4"/>
      <c r="EA914" s="4"/>
      <c r="EB914" s="4"/>
      <c r="EC914" s="4"/>
      <c r="ED914" s="4"/>
      <c r="EE914" s="4"/>
      <c r="EF914" s="4"/>
      <c r="EG914" s="4"/>
      <c r="EH914" s="4"/>
      <c r="EI914" s="4"/>
      <c r="EJ914" s="4"/>
      <c r="EK914" s="4"/>
      <c r="EL914" s="4"/>
      <c r="EM914" s="4"/>
      <c r="EN914" s="4"/>
      <c r="EO914" s="4"/>
      <c r="EP914" s="4"/>
      <c r="EQ914" s="4"/>
      <c r="ER914" s="4"/>
      <c r="ES914" s="4"/>
      <c r="ET914" s="4"/>
      <c r="EU914" s="4"/>
      <c r="EV914" s="4"/>
      <c r="EW914" s="4"/>
      <c r="EX914" s="4"/>
      <c r="EY914" s="4"/>
      <c r="EZ914" s="4"/>
      <c r="FA914" s="4"/>
      <c r="FB914" s="4"/>
      <c r="FC914" s="4"/>
      <c r="FD914" s="4"/>
      <c r="FE914" s="4"/>
      <c r="FF914" s="4"/>
      <c r="FG914" s="4"/>
      <c r="FH914" s="4"/>
    </row>
    <row r="915" spans="4:164" s="6" customFormat="1" x14ac:dyDescent="0.3">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4"/>
      <c r="AH915" s="4"/>
      <c r="AI915" s="4"/>
      <c r="AJ915" s="4"/>
      <c r="AK915" s="4"/>
      <c r="AL915" s="4"/>
      <c r="AM915" s="4"/>
      <c r="AN915" s="4"/>
      <c r="AO915" s="4"/>
      <c r="AP915" s="4"/>
      <c r="AQ915" s="4"/>
      <c r="AR915" s="4"/>
      <c r="AS915" s="4"/>
      <c r="AT915" s="4"/>
      <c r="AU915" s="4"/>
      <c r="AV915" s="4"/>
      <c r="AW915" s="4"/>
      <c r="AX915" s="4"/>
      <c r="AY915" s="4"/>
      <c r="AZ915" s="4"/>
      <c r="BA915" s="4"/>
      <c r="BB915" s="4"/>
      <c r="BC915" s="4"/>
      <c r="BD915" s="4"/>
      <c r="BE915" s="4"/>
      <c r="BF915" s="4"/>
      <c r="BG915" s="4"/>
      <c r="BH915" s="4"/>
      <c r="BI915" s="4"/>
      <c r="BJ915" s="4"/>
      <c r="BK915" s="4"/>
      <c r="BL915" s="4"/>
      <c r="BM915" s="4"/>
      <c r="BN915" s="4"/>
      <c r="BO915" s="4"/>
      <c r="BP915" s="4"/>
      <c r="BQ915" s="4"/>
      <c r="BR915" s="4"/>
      <c r="BS915" s="4"/>
      <c r="BT915" s="4"/>
      <c r="BU915" s="4"/>
      <c r="BV915" s="4"/>
      <c r="BW915" s="4"/>
      <c r="BX915" s="4"/>
      <c r="BY915" s="4"/>
      <c r="BZ915" s="4"/>
      <c r="CA915" s="4"/>
      <c r="CB915" s="4"/>
      <c r="CC915" s="4"/>
      <c r="CD915" s="4"/>
      <c r="CE915" s="4"/>
      <c r="CF915" s="4"/>
      <c r="CG915" s="4"/>
      <c r="CH915" s="4"/>
      <c r="CI915" s="4"/>
      <c r="CJ915" s="4"/>
      <c r="CK915" s="4"/>
      <c r="CL915" s="4"/>
      <c r="CM915" s="4"/>
      <c r="CN915" s="4"/>
      <c r="CO915" s="4"/>
      <c r="CP915" s="4"/>
      <c r="CQ915" s="4"/>
      <c r="CR915" s="4"/>
      <c r="CS915" s="4"/>
      <c r="CT915" s="4"/>
      <c r="CU915" s="4"/>
      <c r="CV915" s="4"/>
      <c r="CW915" s="4"/>
      <c r="CX915" s="4"/>
      <c r="CY915" s="4"/>
      <c r="CZ915" s="4"/>
      <c r="DA915" s="4"/>
      <c r="DB915" s="4"/>
      <c r="DC915" s="4"/>
      <c r="DD915" s="4"/>
      <c r="DE915" s="4"/>
      <c r="DF915" s="4"/>
      <c r="DG915" s="4"/>
      <c r="DH915" s="4"/>
      <c r="DI915" s="4"/>
      <c r="DJ915" s="4"/>
      <c r="DK915" s="4"/>
      <c r="DL915" s="4"/>
      <c r="DM915" s="4"/>
      <c r="DN915" s="4"/>
      <c r="DO915" s="4"/>
      <c r="DP915" s="4"/>
      <c r="DQ915" s="4"/>
      <c r="DR915" s="4"/>
      <c r="DS915" s="4"/>
      <c r="DT915" s="4"/>
      <c r="DU915" s="4"/>
      <c r="DV915" s="4"/>
      <c r="DW915" s="4"/>
      <c r="DX915" s="4"/>
      <c r="DY915" s="4"/>
      <c r="DZ915" s="4"/>
      <c r="EA915" s="4"/>
      <c r="EB915" s="4"/>
      <c r="EC915" s="4"/>
      <c r="ED915" s="4"/>
      <c r="EE915" s="4"/>
      <c r="EF915" s="4"/>
      <c r="EG915" s="4"/>
      <c r="EH915" s="4"/>
      <c r="EI915" s="4"/>
      <c r="EJ915" s="4"/>
      <c r="EK915" s="4"/>
      <c r="EL915" s="4"/>
      <c r="EM915" s="4"/>
      <c r="EN915" s="4"/>
      <c r="EO915" s="4"/>
      <c r="EP915" s="4"/>
      <c r="EQ915" s="4"/>
      <c r="ER915" s="4"/>
      <c r="ES915" s="4"/>
      <c r="ET915" s="4"/>
      <c r="EU915" s="4"/>
      <c r="EV915" s="4"/>
      <c r="EW915" s="4"/>
      <c r="EX915" s="4"/>
      <c r="EY915" s="4"/>
      <c r="EZ915" s="4"/>
      <c r="FA915" s="4"/>
      <c r="FB915" s="4"/>
      <c r="FC915" s="4"/>
      <c r="FD915" s="4"/>
      <c r="FE915" s="4"/>
      <c r="FF915" s="4"/>
      <c r="FG915" s="4"/>
      <c r="FH915" s="4"/>
    </row>
    <row r="916" spans="4:164" s="6" customFormat="1" x14ac:dyDescent="0.3">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4"/>
      <c r="AH916" s="4"/>
      <c r="AI916" s="4"/>
      <c r="AJ916" s="4"/>
      <c r="AK916" s="4"/>
      <c r="AL916" s="4"/>
      <c r="AM916" s="4"/>
      <c r="AN916" s="4"/>
      <c r="AO916" s="4"/>
      <c r="AP916" s="4"/>
      <c r="AQ916" s="4"/>
      <c r="AR916" s="4"/>
      <c r="AS916" s="4"/>
      <c r="AT916" s="4"/>
      <c r="AU916" s="4"/>
      <c r="AV916" s="4"/>
      <c r="AW916" s="4"/>
      <c r="AX916" s="4"/>
      <c r="AY916" s="4"/>
      <c r="AZ916" s="4"/>
      <c r="BA916" s="4"/>
      <c r="BB916" s="4"/>
      <c r="BC916" s="4"/>
      <c r="BD916" s="4"/>
      <c r="BE916" s="4"/>
      <c r="BF916" s="4"/>
      <c r="BG916" s="4"/>
      <c r="BH916" s="4"/>
      <c r="BI916" s="4"/>
      <c r="BJ916" s="4"/>
      <c r="BK916" s="4"/>
      <c r="BL916" s="4"/>
      <c r="BM916" s="4"/>
      <c r="BN916" s="4"/>
      <c r="BO916" s="4"/>
      <c r="BP916" s="4"/>
      <c r="BQ916" s="4"/>
      <c r="BR916" s="4"/>
      <c r="BS916" s="4"/>
      <c r="BT916" s="4"/>
      <c r="BU916" s="4"/>
      <c r="BV916" s="4"/>
      <c r="BW916" s="4"/>
      <c r="BX916" s="4"/>
      <c r="BY916" s="4"/>
      <c r="BZ916" s="4"/>
      <c r="CA916" s="4"/>
      <c r="CB916" s="4"/>
      <c r="CC916" s="4"/>
      <c r="CD916" s="4"/>
      <c r="CE916" s="4"/>
      <c r="CF916" s="4"/>
      <c r="CG916" s="4"/>
      <c r="CH916" s="4"/>
      <c r="CI916" s="4"/>
      <c r="CJ916" s="4"/>
      <c r="CK916" s="4"/>
      <c r="CL916" s="4"/>
      <c r="CM916" s="4"/>
      <c r="CN916" s="4"/>
      <c r="CO916" s="4"/>
      <c r="CP916" s="4"/>
      <c r="CQ916" s="4"/>
      <c r="CR916" s="4"/>
      <c r="CS916" s="4"/>
      <c r="CT916" s="4"/>
      <c r="CU916" s="4"/>
      <c r="CV916" s="4"/>
      <c r="CW916" s="4"/>
      <c r="CX916" s="4"/>
      <c r="CY916" s="4"/>
      <c r="CZ916" s="4"/>
      <c r="DA916" s="4"/>
      <c r="DB916" s="4"/>
      <c r="DC916" s="4"/>
      <c r="DD916" s="4"/>
      <c r="DE916" s="4"/>
      <c r="DF916" s="4"/>
      <c r="DG916" s="4"/>
      <c r="DH916" s="4"/>
      <c r="DI916" s="4"/>
      <c r="DJ916" s="4"/>
      <c r="DK916" s="4"/>
      <c r="DL916" s="4"/>
      <c r="DM916" s="4"/>
      <c r="DN916" s="4"/>
      <c r="DO916" s="4"/>
      <c r="DP916" s="4"/>
      <c r="DQ916" s="4"/>
      <c r="DR916" s="4"/>
      <c r="DS916" s="4"/>
      <c r="DT916" s="4"/>
      <c r="DU916" s="4"/>
      <c r="DV916" s="4"/>
      <c r="DW916" s="4"/>
      <c r="DX916" s="4"/>
      <c r="DY916" s="4"/>
      <c r="DZ916" s="4"/>
      <c r="EA916" s="4"/>
      <c r="EB916" s="4"/>
      <c r="EC916" s="4"/>
      <c r="ED916" s="4"/>
      <c r="EE916" s="4"/>
      <c r="EF916" s="4"/>
      <c r="EG916" s="4"/>
      <c r="EH916" s="4"/>
      <c r="EI916" s="4"/>
      <c r="EJ916" s="4"/>
      <c r="EK916" s="4"/>
      <c r="EL916" s="4"/>
      <c r="EM916" s="4"/>
      <c r="EN916" s="4"/>
      <c r="EO916" s="4"/>
      <c r="EP916" s="4"/>
      <c r="EQ916" s="4"/>
      <c r="ER916" s="4"/>
      <c r="ES916" s="4"/>
      <c r="ET916" s="4"/>
      <c r="EU916" s="4"/>
      <c r="EV916" s="4"/>
      <c r="EW916" s="4"/>
      <c r="EX916" s="4"/>
      <c r="EY916" s="4"/>
      <c r="EZ916" s="4"/>
      <c r="FA916" s="4"/>
      <c r="FB916" s="4"/>
      <c r="FC916" s="4"/>
      <c r="FD916" s="4"/>
      <c r="FE916" s="4"/>
      <c r="FF916" s="4"/>
      <c r="FG916" s="4"/>
      <c r="FH916" s="4"/>
    </row>
    <row r="917" spans="4:164" s="6" customFormat="1" x14ac:dyDescent="0.3">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4"/>
      <c r="AH917" s="4"/>
      <c r="AI917" s="4"/>
      <c r="AJ917" s="4"/>
      <c r="AK917" s="4"/>
      <c r="AL917" s="4"/>
      <c r="AM917" s="4"/>
      <c r="AN917" s="4"/>
      <c r="AO917" s="4"/>
      <c r="AP917" s="4"/>
      <c r="AQ917" s="4"/>
      <c r="AR917" s="4"/>
      <c r="AS917" s="4"/>
      <c r="AT917" s="4"/>
      <c r="AU917" s="4"/>
      <c r="AV917" s="4"/>
      <c r="AW917" s="4"/>
      <c r="AX917" s="4"/>
      <c r="AY917" s="4"/>
      <c r="AZ917" s="4"/>
      <c r="BA917" s="4"/>
      <c r="BB917" s="4"/>
      <c r="BC917" s="4"/>
      <c r="BD917" s="4"/>
      <c r="BE917" s="4"/>
      <c r="BF917" s="4"/>
      <c r="BG917" s="4"/>
      <c r="BH917" s="4"/>
      <c r="BI917" s="4"/>
      <c r="BJ917" s="4"/>
      <c r="BK917" s="4"/>
      <c r="BL917" s="4"/>
      <c r="BM917" s="4"/>
      <c r="BN917" s="4"/>
      <c r="BO917" s="4"/>
      <c r="BP917" s="4"/>
      <c r="BQ917" s="4"/>
      <c r="BR917" s="4"/>
      <c r="BS917" s="4"/>
      <c r="BT917" s="4"/>
      <c r="BU917" s="4"/>
      <c r="BV917" s="4"/>
      <c r="BW917" s="4"/>
      <c r="BX917" s="4"/>
      <c r="BY917" s="4"/>
      <c r="BZ917" s="4"/>
      <c r="CA917" s="4"/>
      <c r="CB917" s="4"/>
      <c r="CC917" s="4"/>
      <c r="CD917" s="4"/>
      <c r="CE917" s="4"/>
      <c r="CF917" s="4"/>
      <c r="CG917" s="4"/>
      <c r="CH917" s="4"/>
      <c r="CI917" s="4"/>
      <c r="CJ917" s="4"/>
      <c r="CK917" s="4"/>
      <c r="CL917" s="4"/>
      <c r="CM917" s="4"/>
      <c r="CN917" s="4"/>
      <c r="CO917" s="4"/>
      <c r="CP917" s="4"/>
      <c r="CQ917" s="4"/>
      <c r="CR917" s="4"/>
      <c r="CS917" s="4"/>
      <c r="CT917" s="4"/>
      <c r="CU917" s="4"/>
      <c r="CV917" s="4"/>
      <c r="CW917" s="4"/>
      <c r="CX917" s="4"/>
      <c r="CY917" s="4"/>
      <c r="CZ917" s="4"/>
      <c r="DA917" s="4"/>
      <c r="DB917" s="4"/>
      <c r="DC917" s="4"/>
      <c r="DD917" s="4"/>
      <c r="DE917" s="4"/>
      <c r="DF917" s="4"/>
      <c r="DG917" s="4"/>
      <c r="DH917" s="4"/>
      <c r="DI917" s="4"/>
      <c r="DJ917" s="4"/>
      <c r="DK917" s="4"/>
      <c r="DL917" s="4"/>
      <c r="DM917" s="4"/>
      <c r="DN917" s="4"/>
      <c r="DO917" s="4"/>
      <c r="DP917" s="4"/>
      <c r="DQ917" s="4"/>
      <c r="DR917" s="4"/>
      <c r="DS917" s="4"/>
      <c r="DT917" s="4"/>
      <c r="DU917" s="4"/>
      <c r="DV917" s="4"/>
      <c r="DW917" s="4"/>
      <c r="DX917" s="4"/>
      <c r="DY917" s="4"/>
      <c r="DZ917" s="4"/>
      <c r="EA917" s="4"/>
      <c r="EB917" s="4"/>
      <c r="EC917" s="4"/>
      <c r="ED917" s="4"/>
      <c r="EE917" s="4"/>
      <c r="EF917" s="4"/>
      <c r="EG917" s="4"/>
      <c r="EH917" s="4"/>
      <c r="EI917" s="4"/>
      <c r="EJ917" s="4"/>
      <c r="EK917" s="4"/>
      <c r="EL917" s="4"/>
      <c r="EM917" s="4"/>
      <c r="EN917" s="4"/>
      <c r="EO917" s="4"/>
      <c r="EP917" s="4"/>
      <c r="EQ917" s="4"/>
      <c r="ER917" s="4"/>
      <c r="ES917" s="4"/>
      <c r="ET917" s="4"/>
      <c r="EU917" s="4"/>
      <c r="EV917" s="4"/>
      <c r="EW917" s="4"/>
      <c r="EX917" s="4"/>
      <c r="EY917" s="4"/>
      <c r="EZ917" s="4"/>
      <c r="FA917" s="4"/>
      <c r="FB917" s="4"/>
      <c r="FC917" s="4"/>
      <c r="FD917" s="4"/>
      <c r="FE917" s="4"/>
      <c r="FF917" s="4"/>
      <c r="FG917" s="4"/>
      <c r="FH917" s="4"/>
    </row>
    <row r="918" spans="4:164" s="6" customFormat="1" x14ac:dyDescent="0.3">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4"/>
      <c r="AH918" s="4"/>
      <c r="AI918" s="4"/>
      <c r="AJ918" s="4"/>
      <c r="AK918" s="4"/>
      <c r="AL918" s="4"/>
      <c r="AM918" s="4"/>
      <c r="AN918" s="4"/>
      <c r="AO918" s="4"/>
      <c r="AP918" s="4"/>
      <c r="AQ918" s="4"/>
      <c r="AR918" s="4"/>
      <c r="AS918" s="4"/>
      <c r="AT918" s="4"/>
      <c r="AU918" s="4"/>
      <c r="AV918" s="4"/>
      <c r="AW918" s="4"/>
      <c r="AX918" s="4"/>
      <c r="AY918" s="4"/>
      <c r="AZ918" s="4"/>
      <c r="BA918" s="4"/>
      <c r="BB918" s="4"/>
      <c r="BC918" s="4"/>
      <c r="BD918" s="4"/>
      <c r="BE918" s="4"/>
      <c r="BF918" s="4"/>
      <c r="BG918" s="4"/>
      <c r="BH918" s="4"/>
      <c r="BI918" s="4"/>
      <c r="BJ918" s="4"/>
      <c r="BK918" s="4"/>
      <c r="BL918" s="4"/>
      <c r="BM918" s="4"/>
      <c r="BN918" s="4"/>
      <c r="BO918" s="4"/>
      <c r="BP918" s="4"/>
      <c r="BQ918" s="4"/>
      <c r="BR918" s="4"/>
      <c r="BS918" s="4"/>
      <c r="BT918" s="4"/>
      <c r="BU918" s="4"/>
      <c r="BV918" s="4"/>
      <c r="BW918" s="4"/>
      <c r="BX918" s="4"/>
      <c r="BY918" s="4"/>
      <c r="BZ918" s="4"/>
      <c r="CA918" s="4"/>
      <c r="CB918" s="4"/>
      <c r="CC918" s="4"/>
      <c r="CD918" s="4"/>
      <c r="CE918" s="4"/>
      <c r="CF918" s="4"/>
      <c r="CG918" s="4"/>
      <c r="CH918" s="4"/>
      <c r="CI918" s="4"/>
      <c r="CJ918" s="4"/>
      <c r="CK918" s="4"/>
      <c r="CL918" s="4"/>
      <c r="CM918" s="4"/>
      <c r="CN918" s="4"/>
      <c r="CO918" s="4"/>
      <c r="CP918" s="4"/>
      <c r="CQ918" s="4"/>
      <c r="CR918" s="4"/>
      <c r="CS918" s="4"/>
      <c r="CT918" s="4"/>
      <c r="CU918" s="4"/>
      <c r="CV918" s="4"/>
      <c r="CW918" s="4"/>
      <c r="CX918" s="4"/>
      <c r="CY918" s="4"/>
      <c r="CZ918" s="4"/>
      <c r="DA918" s="4"/>
      <c r="DB918" s="4"/>
      <c r="DC918" s="4"/>
      <c r="DD918" s="4"/>
      <c r="DE918" s="4"/>
      <c r="DF918" s="4"/>
      <c r="DG918" s="4"/>
      <c r="DH918" s="4"/>
      <c r="DI918" s="4"/>
      <c r="DJ918" s="4"/>
      <c r="DK918" s="4"/>
      <c r="DL918" s="4"/>
      <c r="DM918" s="4"/>
      <c r="DN918" s="4"/>
      <c r="DO918" s="4"/>
      <c r="DP918" s="4"/>
      <c r="DQ918" s="4"/>
      <c r="DR918" s="4"/>
      <c r="DS918" s="4"/>
      <c r="DT918" s="4"/>
      <c r="DU918" s="4"/>
      <c r="DV918" s="4"/>
      <c r="DW918" s="4"/>
      <c r="DX918" s="4"/>
      <c r="DY918" s="4"/>
      <c r="DZ918" s="4"/>
      <c r="EA918" s="4"/>
      <c r="EB918" s="4"/>
      <c r="EC918" s="4"/>
      <c r="ED918" s="4"/>
      <c r="EE918" s="4"/>
      <c r="EF918" s="4"/>
      <c r="EG918" s="4"/>
      <c r="EH918" s="4"/>
      <c r="EI918" s="4"/>
      <c r="EJ918" s="4"/>
      <c r="EK918" s="4"/>
      <c r="EL918" s="4"/>
      <c r="EM918" s="4"/>
      <c r="EN918" s="4"/>
      <c r="EO918" s="4"/>
      <c r="EP918" s="4"/>
      <c r="EQ918" s="4"/>
      <c r="ER918" s="4"/>
      <c r="ES918" s="4"/>
      <c r="ET918" s="4"/>
      <c r="EU918" s="4"/>
      <c r="EV918" s="4"/>
      <c r="EW918" s="4"/>
      <c r="EX918" s="4"/>
      <c r="EY918" s="4"/>
      <c r="EZ918" s="4"/>
      <c r="FA918" s="4"/>
      <c r="FB918" s="4"/>
      <c r="FC918" s="4"/>
      <c r="FD918" s="4"/>
      <c r="FE918" s="4"/>
      <c r="FF918" s="4"/>
      <c r="FG918" s="4"/>
      <c r="FH918" s="4"/>
    </row>
    <row r="919" spans="4:164" s="6" customFormat="1" x14ac:dyDescent="0.3">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4"/>
      <c r="AH919" s="4"/>
      <c r="AI919" s="4"/>
      <c r="AJ919" s="4"/>
      <c r="AK919" s="4"/>
      <c r="AL919" s="4"/>
      <c r="AM919" s="4"/>
      <c r="AN919" s="4"/>
      <c r="AO919" s="4"/>
      <c r="AP919" s="4"/>
      <c r="AQ919" s="4"/>
      <c r="AR919" s="4"/>
      <c r="AS919" s="4"/>
      <c r="AT919" s="4"/>
      <c r="AU919" s="4"/>
      <c r="AV919" s="4"/>
      <c r="AW919" s="4"/>
      <c r="AX919" s="4"/>
      <c r="AY919" s="4"/>
      <c r="AZ919" s="4"/>
      <c r="BA919" s="4"/>
      <c r="BB919" s="4"/>
      <c r="BC919" s="4"/>
      <c r="BD919" s="4"/>
      <c r="BE919" s="4"/>
      <c r="BF919" s="4"/>
      <c r="BG919" s="4"/>
      <c r="BH919" s="4"/>
      <c r="BI919" s="4"/>
      <c r="BJ919" s="4"/>
      <c r="BK919" s="4"/>
      <c r="BL919" s="4"/>
      <c r="BM919" s="4"/>
      <c r="BN919" s="4"/>
      <c r="BO919" s="4"/>
      <c r="BP919" s="4"/>
      <c r="BQ919" s="4"/>
      <c r="BR919" s="4"/>
      <c r="BS919" s="4"/>
      <c r="BT919" s="4"/>
      <c r="BU919" s="4"/>
      <c r="BV919" s="4"/>
      <c r="BW919" s="4"/>
      <c r="BX919" s="4"/>
      <c r="BY919" s="4"/>
      <c r="BZ919" s="4"/>
      <c r="CA919" s="4"/>
      <c r="CB919" s="4"/>
      <c r="CC919" s="4"/>
      <c r="CD919" s="4"/>
      <c r="CE919" s="4"/>
      <c r="CF919" s="4"/>
      <c r="CG919" s="4"/>
      <c r="CH919" s="4"/>
      <c r="CI919" s="4"/>
      <c r="CJ919" s="4"/>
      <c r="CK919" s="4"/>
      <c r="CL919" s="4"/>
      <c r="CM919" s="4"/>
      <c r="CN919" s="4"/>
      <c r="CO919" s="4"/>
      <c r="CP919" s="4"/>
      <c r="CQ919" s="4"/>
      <c r="CR919" s="4"/>
      <c r="CS919" s="4"/>
      <c r="CT919" s="4"/>
      <c r="CU919" s="4"/>
      <c r="CV919" s="4"/>
      <c r="CW919" s="4"/>
      <c r="CX919" s="4"/>
      <c r="CY919" s="4"/>
      <c r="CZ919" s="4"/>
      <c r="DA919" s="4"/>
      <c r="DB919" s="4"/>
      <c r="DC919" s="4"/>
      <c r="DD919" s="4"/>
      <c r="DE919" s="4"/>
      <c r="DF919" s="4"/>
      <c r="DG919" s="4"/>
      <c r="DH919" s="4"/>
      <c r="DI919" s="4"/>
      <c r="DJ919" s="4"/>
      <c r="DK919" s="4"/>
      <c r="DL919" s="4"/>
      <c r="DM919" s="4"/>
      <c r="DN919" s="4"/>
      <c r="DO919" s="4"/>
      <c r="DP919" s="4"/>
      <c r="DQ919" s="4"/>
      <c r="DR919" s="4"/>
      <c r="DS919" s="4"/>
      <c r="DT919" s="4"/>
      <c r="DU919" s="4"/>
      <c r="DV919" s="4"/>
      <c r="DW919" s="4"/>
      <c r="DX919" s="4"/>
      <c r="DY919" s="4"/>
      <c r="DZ919" s="4"/>
      <c r="EA919" s="4"/>
      <c r="EB919" s="4"/>
      <c r="EC919" s="4"/>
      <c r="ED919" s="4"/>
      <c r="EE919" s="4"/>
      <c r="EF919" s="4"/>
      <c r="EG919" s="4"/>
      <c r="EH919" s="4"/>
      <c r="EI919" s="4"/>
      <c r="EJ919" s="4"/>
      <c r="EK919" s="4"/>
      <c r="EL919" s="4"/>
      <c r="EM919" s="4"/>
      <c r="EN919" s="4"/>
      <c r="EO919" s="4"/>
      <c r="EP919" s="4"/>
      <c r="EQ919" s="4"/>
      <c r="ER919" s="4"/>
      <c r="ES919" s="4"/>
      <c r="ET919" s="4"/>
      <c r="EU919" s="4"/>
      <c r="EV919" s="4"/>
      <c r="EW919" s="4"/>
      <c r="EX919" s="4"/>
      <c r="EY919" s="4"/>
      <c r="EZ919" s="4"/>
      <c r="FA919" s="4"/>
      <c r="FB919" s="4"/>
      <c r="FC919" s="4"/>
      <c r="FD919" s="4"/>
      <c r="FE919" s="4"/>
      <c r="FF919" s="4"/>
      <c r="FG919" s="4"/>
      <c r="FH919" s="4"/>
    </row>
    <row r="920" spans="4:164" s="6" customFormat="1" x14ac:dyDescent="0.3">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4"/>
      <c r="AH920" s="4"/>
      <c r="AI920" s="4"/>
      <c r="AJ920" s="4"/>
      <c r="AK920" s="4"/>
      <c r="AL920" s="4"/>
      <c r="AM920" s="4"/>
      <c r="AN920" s="4"/>
      <c r="AO920" s="4"/>
      <c r="AP920" s="4"/>
      <c r="AQ920" s="4"/>
      <c r="AR920" s="4"/>
      <c r="AS920" s="4"/>
      <c r="AT920" s="4"/>
      <c r="AU920" s="4"/>
      <c r="AV920" s="4"/>
      <c r="AW920" s="4"/>
      <c r="AX920" s="4"/>
      <c r="AY920" s="4"/>
      <c r="AZ920" s="4"/>
      <c r="BA920" s="4"/>
      <c r="BB920" s="4"/>
      <c r="BC920" s="4"/>
      <c r="BD920" s="4"/>
      <c r="BE920" s="4"/>
      <c r="BF920" s="4"/>
      <c r="BG920" s="4"/>
      <c r="BH920" s="4"/>
      <c r="BI920" s="4"/>
      <c r="BJ920" s="4"/>
      <c r="BK920" s="4"/>
      <c r="BL920" s="4"/>
      <c r="BM920" s="4"/>
      <c r="BN920" s="4"/>
      <c r="BO920" s="4"/>
      <c r="BP920" s="4"/>
      <c r="BQ920" s="4"/>
      <c r="BR920" s="4"/>
      <c r="BS920" s="4"/>
      <c r="BT920" s="4"/>
      <c r="BU920" s="4"/>
      <c r="BV920" s="4"/>
      <c r="BW920" s="4"/>
      <c r="BX920" s="4"/>
      <c r="BY920" s="4"/>
      <c r="BZ920" s="4"/>
      <c r="CA920" s="4"/>
      <c r="CB920" s="4"/>
      <c r="CC920" s="4"/>
      <c r="CD920" s="4"/>
      <c r="CE920" s="4"/>
      <c r="CF920" s="4"/>
      <c r="CG920" s="4"/>
      <c r="CH920" s="4"/>
      <c r="CI920" s="4"/>
      <c r="CJ920" s="4"/>
      <c r="CK920" s="4"/>
      <c r="CL920" s="4"/>
      <c r="CM920" s="4"/>
      <c r="CN920" s="4"/>
      <c r="CO920" s="4"/>
      <c r="CP920" s="4"/>
      <c r="CQ920" s="4"/>
      <c r="CR920" s="4"/>
      <c r="CS920" s="4"/>
      <c r="CT920" s="4"/>
      <c r="CU920" s="4"/>
      <c r="CV920" s="4"/>
      <c r="CW920" s="4"/>
      <c r="CX920" s="4"/>
      <c r="CY920" s="4"/>
      <c r="CZ920" s="4"/>
      <c r="DA920" s="4"/>
      <c r="DB920" s="4"/>
      <c r="DC920" s="4"/>
      <c r="DD920" s="4"/>
      <c r="DE920" s="4"/>
      <c r="DF920" s="4"/>
      <c r="DG920" s="4"/>
      <c r="DH920" s="4"/>
      <c r="DI920" s="4"/>
      <c r="DJ920" s="4"/>
      <c r="DK920" s="4"/>
      <c r="DL920" s="4"/>
      <c r="DM920" s="4"/>
      <c r="DN920" s="4"/>
      <c r="DO920" s="4"/>
      <c r="DP920" s="4"/>
      <c r="DQ920" s="4"/>
      <c r="DR920" s="4"/>
      <c r="DS920" s="4"/>
      <c r="DT920" s="4"/>
      <c r="DU920" s="4"/>
      <c r="DV920" s="4"/>
      <c r="DW920" s="4"/>
      <c r="DX920" s="4"/>
      <c r="DY920" s="4"/>
      <c r="DZ920" s="4"/>
      <c r="EA920" s="4"/>
      <c r="EB920" s="4"/>
      <c r="EC920" s="4"/>
      <c r="ED920" s="4"/>
      <c r="EE920" s="4"/>
      <c r="EF920" s="4"/>
      <c r="EG920" s="4"/>
      <c r="EH920" s="4"/>
      <c r="EI920" s="4"/>
      <c r="EJ920" s="4"/>
      <c r="EK920" s="4"/>
      <c r="EL920" s="4"/>
      <c r="EM920" s="4"/>
      <c r="EN920" s="4"/>
      <c r="EO920" s="4"/>
      <c r="EP920" s="4"/>
      <c r="EQ920" s="4"/>
      <c r="ER920" s="4"/>
      <c r="ES920" s="4"/>
      <c r="ET920" s="4"/>
      <c r="EU920" s="4"/>
      <c r="EV920" s="4"/>
      <c r="EW920" s="4"/>
      <c r="EX920" s="4"/>
      <c r="EY920" s="4"/>
      <c r="EZ920" s="4"/>
      <c r="FA920" s="4"/>
      <c r="FB920" s="4"/>
      <c r="FC920" s="4"/>
      <c r="FD920" s="4"/>
      <c r="FE920" s="4"/>
      <c r="FF920" s="4"/>
      <c r="FG920" s="4"/>
      <c r="FH920" s="4"/>
    </row>
    <row r="921" spans="4:164" s="6" customFormat="1" x14ac:dyDescent="0.3">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4"/>
      <c r="AH921" s="4"/>
      <c r="AI921" s="4"/>
      <c r="AJ921" s="4"/>
      <c r="AK921" s="4"/>
      <c r="AL921" s="4"/>
      <c r="AM921" s="4"/>
      <c r="AN921" s="4"/>
      <c r="AO921" s="4"/>
      <c r="AP921" s="4"/>
      <c r="AQ921" s="4"/>
      <c r="AR921" s="4"/>
      <c r="AS921" s="4"/>
      <c r="AT921" s="4"/>
      <c r="AU921" s="4"/>
      <c r="AV921" s="4"/>
      <c r="AW921" s="4"/>
      <c r="AX921" s="4"/>
      <c r="AY921" s="4"/>
      <c r="AZ921" s="4"/>
      <c r="BA921" s="4"/>
      <c r="BB921" s="4"/>
      <c r="BC921" s="4"/>
      <c r="BD921" s="4"/>
      <c r="BE921" s="4"/>
      <c r="BF921" s="4"/>
      <c r="BG921" s="4"/>
      <c r="BH921" s="4"/>
      <c r="BI921" s="4"/>
      <c r="BJ921" s="4"/>
      <c r="BK921" s="4"/>
      <c r="BL921" s="4"/>
      <c r="BM921" s="4"/>
      <c r="BN921" s="4"/>
      <c r="BO921" s="4"/>
      <c r="BP921" s="4"/>
      <c r="BQ921" s="4"/>
      <c r="BR921" s="4"/>
      <c r="BS921" s="4"/>
      <c r="BT921" s="4"/>
      <c r="BU921" s="4"/>
      <c r="BV921" s="4"/>
      <c r="BW921" s="4"/>
      <c r="BX921" s="4"/>
      <c r="BY921" s="4"/>
      <c r="BZ921" s="4"/>
      <c r="CA921" s="4"/>
      <c r="CB921" s="4"/>
      <c r="CC921" s="4"/>
      <c r="CD921" s="4"/>
      <c r="CE921" s="4"/>
      <c r="CF921" s="4"/>
      <c r="CG921" s="4"/>
      <c r="CH921" s="4"/>
      <c r="CI921" s="4"/>
      <c r="CJ921" s="4"/>
      <c r="CK921" s="4"/>
      <c r="CL921" s="4"/>
      <c r="CM921" s="4"/>
      <c r="CN921" s="4"/>
      <c r="CO921" s="4"/>
      <c r="CP921" s="4"/>
      <c r="CQ921" s="4"/>
      <c r="CR921" s="4"/>
      <c r="CS921" s="4"/>
      <c r="CT921" s="4"/>
      <c r="CU921" s="4"/>
      <c r="CV921" s="4"/>
      <c r="CW921" s="4"/>
      <c r="CX921" s="4"/>
      <c r="CY921" s="4"/>
      <c r="CZ921" s="4"/>
      <c r="DA921" s="4"/>
      <c r="DB921" s="4"/>
      <c r="DC921" s="4"/>
      <c r="DD921" s="4"/>
      <c r="DE921" s="4"/>
      <c r="DF921" s="4"/>
      <c r="DG921" s="4"/>
      <c r="DH921" s="4"/>
      <c r="DI921" s="4"/>
      <c r="DJ921" s="4"/>
      <c r="DK921" s="4"/>
      <c r="DL921" s="4"/>
      <c r="DM921" s="4"/>
      <c r="DN921" s="4"/>
      <c r="DO921" s="4"/>
      <c r="DP921" s="4"/>
      <c r="DQ921" s="4"/>
      <c r="DR921" s="4"/>
      <c r="DS921" s="4"/>
      <c r="DT921" s="4"/>
      <c r="DU921" s="4"/>
      <c r="DV921" s="4"/>
      <c r="DW921" s="4"/>
      <c r="DX921" s="4"/>
      <c r="DY921" s="4"/>
      <c r="DZ921" s="4"/>
      <c r="EA921" s="4"/>
      <c r="EB921" s="4"/>
      <c r="EC921" s="4"/>
      <c r="ED921" s="4"/>
      <c r="EE921" s="4"/>
      <c r="EF921" s="4"/>
      <c r="EG921" s="4"/>
      <c r="EH921" s="4"/>
      <c r="EI921" s="4"/>
      <c r="EJ921" s="4"/>
      <c r="EK921" s="4"/>
      <c r="EL921" s="4"/>
      <c r="EM921" s="4"/>
      <c r="EN921" s="4"/>
      <c r="EO921" s="4"/>
      <c r="EP921" s="4"/>
      <c r="EQ921" s="4"/>
      <c r="ER921" s="4"/>
      <c r="ES921" s="4"/>
      <c r="ET921" s="4"/>
      <c r="EU921" s="4"/>
      <c r="EV921" s="4"/>
      <c r="EW921" s="4"/>
      <c r="EX921" s="4"/>
      <c r="EY921" s="4"/>
      <c r="EZ921" s="4"/>
      <c r="FA921" s="4"/>
      <c r="FB921" s="4"/>
      <c r="FC921" s="4"/>
      <c r="FD921" s="4"/>
      <c r="FE921" s="4"/>
      <c r="FF921" s="4"/>
      <c r="FG921" s="4"/>
      <c r="FH921" s="4"/>
    </row>
    <row r="922" spans="4:164" s="6" customFormat="1" x14ac:dyDescent="0.3">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4"/>
      <c r="AH922" s="4"/>
      <c r="AI922" s="4"/>
      <c r="AJ922" s="4"/>
      <c r="AK922" s="4"/>
      <c r="AL922" s="4"/>
      <c r="AM922" s="4"/>
      <c r="AN922" s="4"/>
      <c r="AO922" s="4"/>
      <c r="AP922" s="4"/>
      <c r="AQ922" s="4"/>
      <c r="AR922" s="4"/>
      <c r="AS922" s="4"/>
      <c r="AT922" s="4"/>
      <c r="AU922" s="4"/>
      <c r="AV922" s="4"/>
      <c r="AW922" s="4"/>
      <c r="AX922" s="4"/>
      <c r="AY922" s="4"/>
      <c r="AZ922" s="4"/>
      <c r="BA922" s="4"/>
      <c r="BB922" s="4"/>
      <c r="BC922" s="4"/>
      <c r="BD922" s="4"/>
      <c r="BE922" s="4"/>
      <c r="BF922" s="4"/>
      <c r="BG922" s="4"/>
      <c r="BH922" s="4"/>
      <c r="BI922" s="4"/>
      <c r="BJ922" s="4"/>
      <c r="BK922" s="4"/>
      <c r="BL922" s="4"/>
      <c r="BM922" s="4"/>
      <c r="BN922" s="4"/>
      <c r="BO922" s="4"/>
      <c r="BP922" s="4"/>
      <c r="BQ922" s="4"/>
      <c r="BR922" s="4"/>
      <c r="BS922" s="4"/>
      <c r="BT922" s="4"/>
      <c r="BU922" s="4"/>
      <c r="BV922" s="4"/>
      <c r="BW922" s="4"/>
      <c r="BX922" s="4"/>
      <c r="BY922" s="4"/>
      <c r="BZ922" s="4"/>
      <c r="CA922" s="4"/>
      <c r="CB922" s="4"/>
      <c r="CC922" s="4"/>
      <c r="CD922" s="4"/>
      <c r="CE922" s="4"/>
      <c r="CF922" s="4"/>
      <c r="CG922" s="4"/>
      <c r="CH922" s="4"/>
      <c r="CI922" s="4"/>
      <c r="CJ922" s="4"/>
      <c r="CK922" s="4"/>
      <c r="CL922" s="4"/>
      <c r="CM922" s="4"/>
      <c r="CN922" s="4"/>
      <c r="CO922" s="4"/>
      <c r="CP922" s="4"/>
      <c r="CQ922" s="4"/>
      <c r="CR922" s="4"/>
      <c r="CS922" s="4"/>
      <c r="CT922" s="4"/>
      <c r="CU922" s="4"/>
      <c r="CV922" s="4"/>
      <c r="CW922" s="4"/>
      <c r="CX922" s="4"/>
      <c r="CY922" s="4"/>
      <c r="CZ922" s="4"/>
      <c r="DA922" s="4"/>
      <c r="DB922" s="4"/>
      <c r="DC922" s="4"/>
      <c r="DD922" s="4"/>
      <c r="DE922" s="4"/>
      <c r="DF922" s="4"/>
      <c r="DG922" s="4"/>
      <c r="DH922" s="4"/>
      <c r="DI922" s="4"/>
      <c r="DJ922" s="4"/>
      <c r="DK922" s="4"/>
      <c r="DL922" s="4"/>
      <c r="DM922" s="4"/>
      <c r="DN922" s="4"/>
      <c r="DO922" s="4"/>
      <c r="DP922" s="4"/>
      <c r="DQ922" s="4"/>
      <c r="DR922" s="4"/>
      <c r="DS922" s="4"/>
      <c r="DT922" s="4"/>
      <c r="DU922" s="4"/>
      <c r="DV922" s="4"/>
      <c r="DW922" s="4"/>
      <c r="DX922" s="4"/>
      <c r="DY922" s="4"/>
      <c r="DZ922" s="4"/>
      <c r="EA922" s="4"/>
      <c r="EB922" s="4"/>
      <c r="EC922" s="4"/>
      <c r="ED922" s="4"/>
      <c r="EE922" s="4"/>
      <c r="EF922" s="4"/>
      <c r="EG922" s="4"/>
      <c r="EH922" s="4"/>
      <c r="EI922" s="4"/>
      <c r="EJ922" s="4"/>
      <c r="EK922" s="4"/>
      <c r="EL922" s="4"/>
      <c r="EM922" s="4"/>
      <c r="EN922" s="4"/>
      <c r="EO922" s="4"/>
      <c r="EP922" s="4"/>
      <c r="EQ922" s="4"/>
      <c r="ER922" s="4"/>
      <c r="ES922" s="4"/>
      <c r="ET922" s="4"/>
      <c r="EU922" s="4"/>
      <c r="EV922" s="4"/>
      <c r="EW922" s="4"/>
      <c r="EX922" s="4"/>
      <c r="EY922" s="4"/>
      <c r="EZ922" s="4"/>
      <c r="FA922" s="4"/>
      <c r="FB922" s="4"/>
      <c r="FC922" s="4"/>
      <c r="FD922" s="4"/>
      <c r="FE922" s="4"/>
      <c r="FF922" s="4"/>
      <c r="FG922" s="4"/>
      <c r="FH922" s="4"/>
    </row>
    <row r="923" spans="4:164" s="6" customFormat="1" x14ac:dyDescent="0.3">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4"/>
      <c r="AH923" s="4"/>
      <c r="AI923" s="4"/>
      <c r="AJ923" s="4"/>
      <c r="AK923" s="4"/>
      <c r="AL923" s="4"/>
      <c r="AM923" s="4"/>
      <c r="AN923" s="4"/>
      <c r="AO923" s="4"/>
      <c r="AP923" s="4"/>
      <c r="AQ923" s="4"/>
      <c r="AR923" s="4"/>
      <c r="AS923" s="4"/>
      <c r="AT923" s="4"/>
      <c r="AU923" s="4"/>
      <c r="AV923" s="4"/>
      <c r="AW923" s="4"/>
      <c r="AX923" s="4"/>
      <c r="AY923" s="4"/>
      <c r="AZ923" s="4"/>
      <c r="BA923" s="4"/>
      <c r="BB923" s="4"/>
      <c r="BC923" s="4"/>
      <c r="BD923" s="4"/>
      <c r="BE923" s="4"/>
      <c r="BF923" s="4"/>
      <c r="BG923" s="4"/>
      <c r="BH923" s="4"/>
      <c r="BI923" s="4"/>
      <c r="BJ923" s="4"/>
      <c r="BK923" s="4"/>
      <c r="BL923" s="4"/>
      <c r="BM923" s="4"/>
      <c r="BN923" s="4"/>
      <c r="BO923" s="4"/>
      <c r="BP923" s="4"/>
      <c r="BQ923" s="4"/>
      <c r="BR923" s="4"/>
      <c r="BS923" s="4"/>
      <c r="BT923" s="4"/>
      <c r="BU923" s="4"/>
      <c r="BV923" s="4"/>
      <c r="BW923" s="4"/>
      <c r="BX923" s="4"/>
      <c r="BY923" s="4"/>
      <c r="BZ923" s="4"/>
      <c r="CA923" s="4"/>
      <c r="CB923" s="4"/>
      <c r="CC923" s="4"/>
      <c r="CD923" s="4"/>
      <c r="CE923" s="4"/>
      <c r="CF923" s="4"/>
      <c r="CG923" s="4"/>
      <c r="CH923" s="4"/>
      <c r="CI923" s="4"/>
      <c r="CJ923" s="4"/>
      <c r="CK923" s="4"/>
      <c r="CL923" s="4"/>
      <c r="CM923" s="4"/>
      <c r="CN923" s="4"/>
      <c r="CO923" s="4"/>
      <c r="CP923" s="4"/>
      <c r="CQ923" s="4"/>
      <c r="CR923" s="4"/>
      <c r="CS923" s="4"/>
      <c r="CT923" s="4"/>
      <c r="CU923" s="4"/>
      <c r="CV923" s="4"/>
      <c r="CW923" s="4"/>
      <c r="CX923" s="4"/>
      <c r="CY923" s="4"/>
      <c r="CZ923" s="4"/>
      <c r="DA923" s="4"/>
      <c r="DB923" s="4"/>
      <c r="DC923" s="4"/>
      <c r="DD923" s="4"/>
      <c r="DE923" s="4"/>
      <c r="DF923" s="4"/>
      <c r="DG923" s="4"/>
      <c r="DH923" s="4"/>
      <c r="DI923" s="4"/>
      <c r="DJ923" s="4"/>
      <c r="DK923" s="4"/>
      <c r="DL923" s="4"/>
      <c r="DM923" s="4"/>
      <c r="DN923" s="4"/>
      <c r="DO923" s="4"/>
      <c r="DP923" s="4"/>
      <c r="DQ923" s="4"/>
      <c r="DR923" s="4"/>
      <c r="DS923" s="4"/>
      <c r="DT923" s="4"/>
      <c r="DU923" s="4"/>
      <c r="DV923" s="4"/>
      <c r="DW923" s="4"/>
      <c r="DX923" s="4"/>
      <c r="DY923" s="4"/>
      <c r="DZ923" s="4"/>
      <c r="EA923" s="4"/>
      <c r="EB923" s="4"/>
      <c r="EC923" s="4"/>
      <c r="ED923" s="4"/>
      <c r="EE923" s="4"/>
      <c r="EF923" s="4"/>
      <c r="EG923" s="4"/>
      <c r="EH923" s="4"/>
      <c r="EI923" s="4"/>
      <c r="EJ923" s="4"/>
      <c r="EK923" s="4"/>
      <c r="EL923" s="4"/>
      <c r="EM923" s="4"/>
      <c r="EN923" s="4"/>
      <c r="EO923" s="4"/>
      <c r="EP923" s="4"/>
      <c r="EQ923" s="4"/>
      <c r="ER923" s="4"/>
      <c r="ES923" s="4"/>
      <c r="ET923" s="4"/>
      <c r="EU923" s="4"/>
      <c r="EV923" s="4"/>
      <c r="EW923" s="4"/>
      <c r="EX923" s="4"/>
      <c r="EY923" s="4"/>
      <c r="EZ923" s="4"/>
      <c r="FA923" s="4"/>
      <c r="FB923" s="4"/>
      <c r="FC923" s="4"/>
      <c r="FD923" s="4"/>
      <c r="FE923" s="4"/>
      <c r="FF923" s="4"/>
      <c r="FG923" s="4"/>
      <c r="FH923" s="4"/>
    </row>
    <row r="924" spans="4:164" s="6" customFormat="1" x14ac:dyDescent="0.3">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4"/>
      <c r="AH924" s="4"/>
      <c r="AI924" s="4"/>
      <c r="AJ924" s="4"/>
      <c r="AK924" s="4"/>
      <c r="AL924" s="4"/>
      <c r="AM924" s="4"/>
      <c r="AN924" s="4"/>
      <c r="AO924" s="4"/>
      <c r="AP924" s="4"/>
      <c r="AQ924" s="4"/>
      <c r="AR924" s="4"/>
      <c r="AS924" s="4"/>
      <c r="AT924" s="4"/>
      <c r="AU924" s="4"/>
      <c r="AV924" s="4"/>
      <c r="AW924" s="4"/>
      <c r="AX924" s="4"/>
      <c r="AY924" s="4"/>
      <c r="AZ924" s="4"/>
      <c r="BA924" s="4"/>
      <c r="BB924" s="4"/>
      <c r="BC924" s="4"/>
      <c r="BD924" s="4"/>
      <c r="BE924" s="4"/>
      <c r="BF924" s="4"/>
      <c r="BG924" s="4"/>
      <c r="BH924" s="4"/>
      <c r="BI924" s="4"/>
      <c r="BJ924" s="4"/>
      <c r="BK924" s="4"/>
      <c r="BL924" s="4"/>
      <c r="BM924" s="4"/>
      <c r="BN924" s="4"/>
      <c r="BO924" s="4"/>
      <c r="BP924" s="4"/>
      <c r="BQ924" s="4"/>
      <c r="BR924" s="4"/>
      <c r="BS924" s="4"/>
      <c r="BT924" s="4"/>
      <c r="BU924" s="4"/>
      <c r="BV924" s="4"/>
      <c r="BW924" s="4"/>
      <c r="BX924" s="4"/>
      <c r="BY924" s="4"/>
      <c r="BZ924" s="4"/>
      <c r="CA924" s="4"/>
      <c r="CB924" s="4"/>
      <c r="CC924" s="4"/>
      <c r="CD924" s="4"/>
      <c r="CE924" s="4"/>
      <c r="CF924" s="4"/>
      <c r="CG924" s="4"/>
      <c r="CH924" s="4"/>
      <c r="CI924" s="4"/>
      <c r="CJ924" s="4"/>
      <c r="CK924" s="4"/>
      <c r="CL924" s="4"/>
      <c r="CM924" s="4"/>
      <c r="CN924" s="4"/>
      <c r="CO924" s="4"/>
      <c r="CP924" s="4"/>
      <c r="CQ924" s="4"/>
      <c r="CR924" s="4"/>
      <c r="CS924" s="4"/>
      <c r="CT924" s="4"/>
      <c r="CU924" s="4"/>
      <c r="CV924" s="4"/>
      <c r="CW924" s="4"/>
      <c r="CX924" s="4"/>
      <c r="CY924" s="4"/>
      <c r="CZ924" s="4"/>
      <c r="DA924" s="4"/>
      <c r="DB924" s="4"/>
      <c r="DC924" s="4"/>
      <c r="DD924" s="4"/>
      <c r="DE924" s="4"/>
      <c r="DF924" s="4"/>
      <c r="DG924" s="4"/>
      <c r="DH924" s="4"/>
      <c r="DI924" s="4"/>
      <c r="DJ924" s="4"/>
      <c r="DK924" s="4"/>
      <c r="DL924" s="4"/>
      <c r="DM924" s="4"/>
      <c r="DN924" s="4"/>
      <c r="DO924" s="4"/>
      <c r="DP924" s="4"/>
      <c r="DQ924" s="4"/>
      <c r="DR924" s="4"/>
      <c r="DS924" s="4"/>
      <c r="DT924" s="4"/>
      <c r="DU924" s="4"/>
      <c r="DV924" s="4"/>
      <c r="DW924" s="4"/>
      <c r="DX924" s="4"/>
      <c r="DY924" s="4"/>
      <c r="DZ924" s="4"/>
      <c r="EA924" s="4"/>
      <c r="EB924" s="4"/>
      <c r="EC924" s="4"/>
      <c r="ED924" s="4"/>
      <c r="EE924" s="4"/>
      <c r="EF924" s="4"/>
      <c r="EG924" s="4"/>
      <c r="EH924" s="4"/>
      <c r="EI924" s="4"/>
      <c r="EJ924" s="4"/>
      <c r="EK924" s="4"/>
      <c r="EL924" s="4"/>
      <c r="EM924" s="4"/>
      <c r="EN924" s="4"/>
      <c r="EO924" s="4"/>
      <c r="EP924" s="4"/>
      <c r="EQ924" s="4"/>
      <c r="ER924" s="4"/>
      <c r="ES924" s="4"/>
      <c r="ET924" s="4"/>
      <c r="EU924" s="4"/>
      <c r="EV924" s="4"/>
      <c r="EW924" s="4"/>
      <c r="EX924" s="4"/>
      <c r="EY924" s="4"/>
      <c r="EZ924" s="4"/>
      <c r="FA924" s="4"/>
      <c r="FB924" s="4"/>
      <c r="FC924" s="4"/>
      <c r="FD924" s="4"/>
      <c r="FE924" s="4"/>
      <c r="FF924" s="4"/>
      <c r="FG924" s="4"/>
      <c r="FH924" s="4"/>
    </row>
    <row r="925" spans="4:164" s="6" customFormat="1" x14ac:dyDescent="0.3">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4"/>
      <c r="AH925" s="4"/>
      <c r="AI925" s="4"/>
      <c r="AJ925" s="4"/>
      <c r="AK925" s="4"/>
      <c r="AL925" s="4"/>
      <c r="AM925" s="4"/>
      <c r="AN925" s="4"/>
      <c r="AO925" s="4"/>
      <c r="AP925" s="4"/>
      <c r="AQ925" s="4"/>
      <c r="AR925" s="4"/>
      <c r="AS925" s="4"/>
      <c r="AT925" s="4"/>
      <c r="AU925" s="4"/>
      <c r="AV925" s="4"/>
      <c r="AW925" s="4"/>
      <c r="AX925" s="4"/>
      <c r="AY925" s="4"/>
      <c r="AZ925" s="4"/>
      <c r="BA925" s="4"/>
      <c r="BB925" s="4"/>
      <c r="BC925" s="4"/>
      <c r="BD925" s="4"/>
      <c r="BE925" s="4"/>
      <c r="BF925" s="4"/>
      <c r="BG925" s="4"/>
      <c r="BH925" s="4"/>
      <c r="BI925" s="4"/>
      <c r="BJ925" s="4"/>
      <c r="BK925" s="4"/>
      <c r="BL925" s="4"/>
      <c r="BM925" s="4"/>
      <c r="BN925" s="4"/>
      <c r="BO925" s="4"/>
      <c r="BP925" s="4"/>
      <c r="BQ925" s="4"/>
      <c r="BR925" s="4"/>
      <c r="BS925" s="4"/>
      <c r="BT925" s="4"/>
      <c r="BU925" s="4"/>
      <c r="BV925" s="4"/>
      <c r="BW925" s="4"/>
      <c r="BX925" s="4"/>
      <c r="BY925" s="4"/>
      <c r="BZ925" s="4"/>
      <c r="CA925" s="4"/>
      <c r="CB925" s="4"/>
      <c r="CC925" s="4"/>
      <c r="CD925" s="4"/>
      <c r="CE925" s="4"/>
      <c r="CF925" s="4"/>
      <c r="CG925" s="4"/>
      <c r="CH925" s="4"/>
      <c r="CI925" s="4"/>
      <c r="CJ925" s="4"/>
      <c r="CK925" s="4"/>
      <c r="CL925" s="4"/>
      <c r="CM925" s="4"/>
      <c r="CN925" s="4"/>
      <c r="CO925" s="4"/>
      <c r="CP925" s="4"/>
      <c r="CQ925" s="4"/>
      <c r="CR925" s="4"/>
      <c r="CS925" s="4"/>
      <c r="CT925" s="4"/>
      <c r="CU925" s="4"/>
      <c r="CV925" s="4"/>
      <c r="CW925" s="4"/>
      <c r="CX925" s="4"/>
      <c r="CY925" s="4"/>
      <c r="CZ925" s="4"/>
      <c r="DA925" s="4"/>
      <c r="DB925" s="4"/>
      <c r="DC925" s="4"/>
      <c r="DD925" s="4"/>
      <c r="DE925" s="4"/>
      <c r="DF925" s="4"/>
      <c r="DG925" s="4"/>
      <c r="DH925" s="4"/>
      <c r="DI925" s="4"/>
      <c r="DJ925" s="4"/>
      <c r="DK925" s="4"/>
      <c r="DL925" s="4"/>
      <c r="DM925" s="4"/>
      <c r="DN925" s="4"/>
      <c r="DO925" s="4"/>
      <c r="DP925" s="4"/>
      <c r="DQ925" s="4"/>
      <c r="DR925" s="4"/>
      <c r="DS925" s="4"/>
      <c r="DT925" s="4"/>
      <c r="DU925" s="4"/>
      <c r="DV925" s="4"/>
      <c r="DW925" s="4"/>
      <c r="DX925" s="4"/>
      <c r="DY925" s="4"/>
      <c r="DZ925" s="4"/>
      <c r="EA925" s="4"/>
      <c r="EB925" s="4"/>
      <c r="EC925" s="4"/>
      <c r="ED925" s="4"/>
      <c r="EE925" s="4"/>
      <c r="EF925" s="4"/>
      <c r="EG925" s="4"/>
      <c r="EH925" s="4"/>
      <c r="EI925" s="4"/>
      <c r="EJ925" s="4"/>
      <c r="EK925" s="4"/>
      <c r="EL925" s="4"/>
      <c r="EM925" s="4"/>
      <c r="EN925" s="4"/>
      <c r="EO925" s="4"/>
      <c r="EP925" s="4"/>
      <c r="EQ925" s="4"/>
      <c r="ER925" s="4"/>
      <c r="ES925" s="4"/>
      <c r="ET925" s="4"/>
      <c r="EU925" s="4"/>
      <c r="EV925" s="4"/>
      <c r="EW925" s="4"/>
      <c r="EX925" s="4"/>
      <c r="EY925" s="4"/>
      <c r="EZ925" s="4"/>
      <c r="FA925" s="4"/>
      <c r="FB925" s="4"/>
      <c r="FC925" s="4"/>
      <c r="FD925" s="4"/>
      <c r="FE925" s="4"/>
      <c r="FF925" s="4"/>
      <c r="FG925" s="4"/>
      <c r="FH925" s="4"/>
    </row>
    <row r="926" spans="4:164" s="6" customFormat="1" x14ac:dyDescent="0.3">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4"/>
      <c r="AH926" s="4"/>
      <c r="AI926" s="4"/>
      <c r="AJ926" s="4"/>
      <c r="AK926" s="4"/>
      <c r="AL926" s="4"/>
      <c r="AM926" s="4"/>
      <c r="AN926" s="4"/>
      <c r="AO926" s="4"/>
      <c r="AP926" s="4"/>
      <c r="AQ926" s="4"/>
      <c r="AR926" s="4"/>
      <c r="AS926" s="4"/>
      <c r="AT926" s="4"/>
      <c r="AU926" s="4"/>
      <c r="AV926" s="4"/>
      <c r="AW926" s="4"/>
      <c r="AX926" s="4"/>
      <c r="AY926" s="4"/>
      <c r="AZ926" s="4"/>
      <c r="BA926" s="4"/>
      <c r="BB926" s="4"/>
      <c r="BC926" s="4"/>
      <c r="BD926" s="4"/>
      <c r="BE926" s="4"/>
      <c r="BF926" s="4"/>
      <c r="BG926" s="4"/>
      <c r="BH926" s="4"/>
      <c r="BI926" s="4"/>
      <c r="BJ926" s="4"/>
      <c r="BK926" s="4"/>
      <c r="BL926" s="4"/>
      <c r="BM926" s="4"/>
      <c r="BN926" s="4"/>
      <c r="BO926" s="4"/>
      <c r="BP926" s="4"/>
      <c r="BQ926" s="4"/>
      <c r="BR926" s="4"/>
      <c r="BS926" s="4"/>
      <c r="BT926" s="4"/>
      <c r="BU926" s="4"/>
      <c r="BV926" s="4"/>
      <c r="BW926" s="4"/>
      <c r="BX926" s="4"/>
      <c r="BY926" s="4"/>
      <c r="BZ926" s="4"/>
      <c r="CA926" s="4"/>
      <c r="CB926" s="4"/>
      <c r="CC926" s="4"/>
      <c r="CD926" s="4"/>
      <c r="CE926" s="4"/>
      <c r="CF926" s="4"/>
      <c r="CG926" s="4"/>
      <c r="CH926" s="4"/>
      <c r="CI926" s="4"/>
      <c r="CJ926" s="4"/>
      <c r="CK926" s="4"/>
      <c r="CL926" s="4"/>
      <c r="CM926" s="4"/>
      <c r="CN926" s="4"/>
      <c r="CO926" s="4"/>
      <c r="CP926" s="4"/>
      <c r="CQ926" s="4"/>
      <c r="CR926" s="4"/>
      <c r="CS926" s="4"/>
      <c r="CT926" s="4"/>
      <c r="CU926" s="4"/>
      <c r="CV926" s="4"/>
      <c r="CW926" s="4"/>
      <c r="CX926" s="4"/>
      <c r="CY926" s="4"/>
      <c r="CZ926" s="4"/>
      <c r="DA926" s="4"/>
      <c r="DB926" s="4"/>
      <c r="DC926" s="4"/>
      <c r="DD926" s="4"/>
      <c r="DE926" s="4"/>
      <c r="DF926" s="4"/>
      <c r="DG926" s="4"/>
      <c r="DH926" s="4"/>
      <c r="DI926" s="4"/>
      <c r="DJ926" s="4"/>
      <c r="DK926" s="4"/>
      <c r="DL926" s="4"/>
      <c r="DM926" s="4"/>
      <c r="DN926" s="4"/>
      <c r="DO926" s="4"/>
      <c r="DP926" s="4"/>
      <c r="DQ926" s="4"/>
      <c r="DR926" s="4"/>
      <c r="DS926" s="4"/>
      <c r="DT926" s="4"/>
      <c r="DU926" s="4"/>
      <c r="DV926" s="4"/>
      <c r="DW926" s="4"/>
      <c r="DX926" s="4"/>
      <c r="DY926" s="4"/>
      <c r="DZ926" s="4"/>
      <c r="EA926" s="4"/>
      <c r="EB926" s="4"/>
      <c r="EC926" s="4"/>
      <c r="ED926" s="4"/>
      <c r="EE926" s="4"/>
      <c r="EF926" s="4"/>
      <c r="EG926" s="4"/>
      <c r="EH926" s="4"/>
      <c r="EI926" s="4"/>
      <c r="EJ926" s="4"/>
      <c r="EK926" s="4"/>
      <c r="EL926" s="4"/>
      <c r="EM926" s="4"/>
      <c r="EN926" s="4"/>
      <c r="EO926" s="4"/>
      <c r="EP926" s="4"/>
      <c r="EQ926" s="4"/>
      <c r="ER926" s="4"/>
      <c r="ES926" s="4"/>
      <c r="ET926" s="4"/>
      <c r="EU926" s="4"/>
      <c r="EV926" s="4"/>
      <c r="EW926" s="4"/>
      <c r="EX926" s="4"/>
      <c r="EY926" s="4"/>
      <c r="EZ926" s="4"/>
      <c r="FA926" s="4"/>
      <c r="FB926" s="4"/>
      <c r="FC926" s="4"/>
      <c r="FD926" s="4"/>
      <c r="FE926" s="4"/>
      <c r="FF926" s="4"/>
      <c r="FG926" s="4"/>
      <c r="FH926" s="4"/>
    </row>
    <row r="927" spans="4:164" s="6" customFormat="1" x14ac:dyDescent="0.3">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4"/>
      <c r="AH927" s="4"/>
      <c r="AI927" s="4"/>
      <c r="AJ927" s="4"/>
      <c r="AK927" s="4"/>
      <c r="AL927" s="4"/>
      <c r="AM927" s="4"/>
      <c r="AN927" s="4"/>
      <c r="AO927" s="4"/>
      <c r="AP927" s="4"/>
      <c r="AQ927" s="4"/>
      <c r="AR927" s="4"/>
      <c r="AS927" s="4"/>
      <c r="AT927" s="4"/>
      <c r="AU927" s="4"/>
      <c r="AV927" s="4"/>
      <c r="AW927" s="4"/>
      <c r="AX927" s="4"/>
      <c r="AY927" s="4"/>
      <c r="AZ927" s="4"/>
      <c r="BA927" s="4"/>
      <c r="BB927" s="4"/>
      <c r="BC927" s="4"/>
      <c r="BD927" s="4"/>
      <c r="BE927" s="4"/>
      <c r="BF927" s="4"/>
      <c r="BG927" s="4"/>
      <c r="BH927" s="4"/>
      <c r="BI927" s="4"/>
      <c r="BJ927" s="4"/>
      <c r="BK927" s="4"/>
      <c r="BL927" s="4"/>
      <c r="BM927" s="4"/>
      <c r="BN927" s="4"/>
      <c r="BO927" s="4"/>
      <c r="BP927" s="4"/>
      <c r="BQ927" s="4"/>
      <c r="BR927" s="4"/>
      <c r="BS927" s="4"/>
      <c r="BT927" s="4"/>
      <c r="BU927" s="4"/>
      <c r="BV927" s="4"/>
      <c r="BW927" s="4"/>
      <c r="BX927" s="4"/>
      <c r="BY927" s="4"/>
      <c r="BZ927" s="4"/>
      <c r="CA927" s="4"/>
      <c r="CB927" s="4"/>
      <c r="CC927" s="4"/>
      <c r="CD927" s="4"/>
      <c r="CE927" s="4"/>
      <c r="CF927" s="4"/>
      <c r="CG927" s="4"/>
      <c r="CH927" s="4"/>
      <c r="CI927" s="4"/>
      <c r="CJ927" s="4"/>
      <c r="CK927" s="4"/>
      <c r="CL927" s="4"/>
      <c r="CM927" s="4"/>
      <c r="CN927" s="4"/>
      <c r="CO927" s="4"/>
      <c r="CP927" s="4"/>
      <c r="CQ927" s="4"/>
      <c r="CR927" s="4"/>
      <c r="CS927" s="4"/>
      <c r="CT927" s="4"/>
      <c r="CU927" s="4"/>
      <c r="CV927" s="4"/>
      <c r="CW927" s="4"/>
      <c r="CX927" s="4"/>
      <c r="CY927" s="4"/>
      <c r="CZ927" s="4"/>
      <c r="DA927" s="4"/>
      <c r="DB927" s="4"/>
      <c r="DC927" s="4"/>
      <c r="DD927" s="4"/>
      <c r="DE927" s="4"/>
      <c r="DF927" s="4"/>
      <c r="DG927" s="4"/>
      <c r="DH927" s="4"/>
      <c r="DI927" s="4"/>
      <c r="DJ927" s="4"/>
      <c r="DK927" s="4"/>
      <c r="DL927" s="4"/>
      <c r="DM927" s="4"/>
      <c r="DN927" s="4"/>
      <c r="DO927" s="4"/>
      <c r="DP927" s="4"/>
      <c r="DQ927" s="4"/>
      <c r="DR927" s="4"/>
      <c r="DS927" s="4"/>
      <c r="DT927" s="4"/>
      <c r="DU927" s="4"/>
      <c r="DV927" s="4"/>
      <c r="DW927" s="4"/>
      <c r="DX927" s="4"/>
      <c r="DY927" s="4"/>
      <c r="DZ927" s="4"/>
      <c r="EA927" s="4"/>
      <c r="EB927" s="4"/>
      <c r="EC927" s="4"/>
      <c r="ED927" s="4"/>
      <c r="EE927" s="4"/>
      <c r="EF927" s="4"/>
      <c r="EG927" s="4"/>
      <c r="EH927" s="4"/>
      <c r="EI927" s="4"/>
      <c r="EJ927" s="4"/>
      <c r="EK927" s="4"/>
      <c r="EL927" s="4"/>
      <c r="EM927" s="4"/>
      <c r="EN927" s="4"/>
      <c r="EO927" s="4"/>
      <c r="EP927" s="4"/>
      <c r="EQ927" s="4"/>
      <c r="ER927" s="4"/>
      <c r="ES927" s="4"/>
      <c r="ET927" s="4"/>
      <c r="EU927" s="4"/>
      <c r="EV927" s="4"/>
      <c r="EW927" s="4"/>
      <c r="EX927" s="4"/>
      <c r="EY927" s="4"/>
      <c r="EZ927" s="4"/>
      <c r="FA927" s="4"/>
      <c r="FB927" s="4"/>
      <c r="FC927" s="4"/>
      <c r="FD927" s="4"/>
      <c r="FE927" s="4"/>
      <c r="FF927" s="4"/>
      <c r="FG927" s="4"/>
      <c r="FH927" s="4"/>
    </row>
    <row r="928" spans="4:164" s="6" customFormat="1" x14ac:dyDescent="0.3">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4"/>
      <c r="AH928" s="4"/>
      <c r="AI928" s="4"/>
      <c r="AJ928" s="4"/>
      <c r="AK928" s="4"/>
      <c r="AL928" s="4"/>
      <c r="AM928" s="4"/>
      <c r="AN928" s="4"/>
      <c r="AO928" s="4"/>
      <c r="AP928" s="4"/>
      <c r="AQ928" s="4"/>
      <c r="AR928" s="4"/>
      <c r="AS928" s="4"/>
      <c r="AT928" s="4"/>
      <c r="AU928" s="4"/>
      <c r="AV928" s="4"/>
      <c r="AW928" s="4"/>
      <c r="AX928" s="4"/>
      <c r="AY928" s="4"/>
      <c r="AZ928" s="4"/>
      <c r="BA928" s="4"/>
      <c r="BB928" s="4"/>
      <c r="BC928" s="4"/>
      <c r="BD928" s="4"/>
      <c r="BE928" s="4"/>
      <c r="BF928" s="4"/>
      <c r="BG928" s="4"/>
      <c r="BH928" s="4"/>
      <c r="BI928" s="4"/>
      <c r="BJ928" s="4"/>
      <c r="BK928" s="4"/>
      <c r="BL928" s="4"/>
      <c r="BM928" s="4"/>
      <c r="BN928" s="4"/>
      <c r="BO928" s="4"/>
      <c r="BP928" s="4"/>
      <c r="BQ928" s="4"/>
      <c r="BR928" s="4"/>
      <c r="BS928" s="4"/>
      <c r="BT928" s="4"/>
      <c r="BU928" s="4"/>
      <c r="BV928" s="4"/>
      <c r="BW928" s="4"/>
      <c r="BX928" s="4"/>
      <c r="BY928" s="4"/>
      <c r="BZ928" s="4"/>
      <c r="CA928" s="4"/>
      <c r="CB928" s="4"/>
      <c r="CC928" s="4"/>
      <c r="CD928" s="4"/>
      <c r="CE928" s="4"/>
      <c r="CF928" s="4"/>
      <c r="CG928" s="4"/>
      <c r="CH928" s="4"/>
      <c r="CI928" s="4"/>
      <c r="CJ928" s="4"/>
      <c r="CK928" s="4"/>
      <c r="CL928" s="4"/>
      <c r="CM928" s="4"/>
      <c r="CN928" s="4"/>
      <c r="CO928" s="4"/>
      <c r="CP928" s="4"/>
      <c r="CQ928" s="4"/>
      <c r="CR928" s="4"/>
      <c r="CS928" s="4"/>
      <c r="CT928" s="4"/>
      <c r="CU928" s="4"/>
      <c r="CV928" s="4"/>
      <c r="CW928" s="4"/>
      <c r="CX928" s="4"/>
      <c r="CY928" s="4"/>
      <c r="CZ928" s="4"/>
      <c r="DA928" s="4"/>
      <c r="DB928" s="4"/>
      <c r="DC928" s="4"/>
      <c r="DD928" s="4"/>
      <c r="DE928" s="4"/>
      <c r="DF928" s="4"/>
      <c r="DG928" s="4"/>
      <c r="DH928" s="4"/>
      <c r="DI928" s="4"/>
      <c r="DJ928" s="4"/>
      <c r="DK928" s="4"/>
      <c r="DL928" s="4"/>
      <c r="DM928" s="4"/>
      <c r="DN928" s="4"/>
      <c r="DO928" s="4"/>
      <c r="DP928" s="4"/>
      <c r="DQ928" s="4"/>
      <c r="DR928" s="4"/>
      <c r="DS928" s="4"/>
      <c r="DT928" s="4"/>
      <c r="DU928" s="4"/>
      <c r="DV928" s="4"/>
      <c r="DW928" s="4"/>
      <c r="DX928" s="4"/>
      <c r="DY928" s="4"/>
      <c r="DZ928" s="4"/>
      <c r="EA928" s="4"/>
      <c r="EB928" s="4"/>
      <c r="EC928" s="4"/>
      <c r="ED928" s="4"/>
      <c r="EE928" s="4"/>
      <c r="EF928" s="4"/>
      <c r="EG928" s="4"/>
      <c r="EH928" s="4"/>
      <c r="EI928" s="4"/>
      <c r="EJ928" s="4"/>
      <c r="EK928" s="4"/>
      <c r="EL928" s="4"/>
      <c r="EM928" s="4"/>
      <c r="EN928" s="4"/>
      <c r="EO928" s="4"/>
      <c r="EP928" s="4"/>
      <c r="EQ928" s="4"/>
      <c r="ER928" s="4"/>
      <c r="ES928" s="4"/>
      <c r="ET928" s="4"/>
      <c r="EU928" s="4"/>
      <c r="EV928" s="4"/>
      <c r="EW928" s="4"/>
      <c r="EX928" s="4"/>
      <c r="EY928" s="4"/>
      <c r="EZ928" s="4"/>
      <c r="FA928" s="4"/>
      <c r="FB928" s="4"/>
      <c r="FC928" s="4"/>
      <c r="FD928" s="4"/>
      <c r="FE928" s="4"/>
      <c r="FF928" s="4"/>
      <c r="FG928" s="4"/>
      <c r="FH928" s="4"/>
    </row>
    <row r="929" spans="4:164" s="6" customFormat="1" x14ac:dyDescent="0.3">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4"/>
      <c r="AH929" s="4"/>
      <c r="AI929" s="4"/>
      <c r="AJ929" s="4"/>
      <c r="AK929" s="4"/>
      <c r="AL929" s="4"/>
      <c r="AM929" s="4"/>
      <c r="AN929" s="4"/>
      <c r="AO929" s="4"/>
      <c r="AP929" s="4"/>
      <c r="AQ929" s="4"/>
      <c r="AR929" s="4"/>
      <c r="AS929" s="4"/>
      <c r="AT929" s="4"/>
      <c r="AU929" s="4"/>
      <c r="AV929" s="4"/>
      <c r="AW929" s="4"/>
      <c r="AX929" s="4"/>
      <c r="AY929" s="4"/>
      <c r="AZ929" s="4"/>
      <c r="BA929" s="4"/>
      <c r="BB929" s="4"/>
      <c r="BC929" s="4"/>
      <c r="BD929" s="4"/>
      <c r="BE929" s="4"/>
      <c r="BF929" s="4"/>
      <c r="BG929" s="4"/>
      <c r="BH929" s="4"/>
      <c r="BI929" s="4"/>
      <c r="BJ929" s="4"/>
      <c r="BK929" s="4"/>
      <c r="BL929" s="4"/>
      <c r="BM929" s="4"/>
      <c r="BN929" s="4"/>
      <c r="BO929" s="4"/>
      <c r="BP929" s="4"/>
      <c r="BQ929" s="4"/>
      <c r="BR929" s="4"/>
      <c r="BS929" s="4"/>
      <c r="BT929" s="4"/>
      <c r="BU929" s="4"/>
      <c r="BV929" s="4"/>
      <c r="BW929" s="4"/>
      <c r="BX929" s="4"/>
      <c r="BY929" s="4"/>
      <c r="BZ929" s="4"/>
      <c r="CA929" s="4"/>
      <c r="CB929" s="4"/>
      <c r="CC929" s="4"/>
      <c r="CD929" s="4"/>
      <c r="CE929" s="4"/>
      <c r="CF929" s="4"/>
      <c r="CG929" s="4"/>
      <c r="CH929" s="4"/>
      <c r="CI929" s="4"/>
      <c r="CJ929" s="4"/>
      <c r="CK929" s="4"/>
      <c r="CL929" s="4"/>
      <c r="CM929" s="4"/>
      <c r="CN929" s="4"/>
      <c r="CO929" s="4"/>
      <c r="CP929" s="4"/>
      <c r="CQ929" s="4"/>
      <c r="CR929" s="4"/>
      <c r="CS929" s="4"/>
      <c r="CT929" s="4"/>
      <c r="CU929" s="4"/>
      <c r="CV929" s="4"/>
      <c r="CW929" s="4"/>
      <c r="CX929" s="4"/>
      <c r="CY929" s="4"/>
      <c r="CZ929" s="4"/>
      <c r="DA929" s="4"/>
      <c r="DB929" s="4"/>
      <c r="DC929" s="4"/>
      <c r="DD929" s="4"/>
      <c r="DE929" s="4"/>
      <c r="DF929" s="4"/>
      <c r="DG929" s="4"/>
      <c r="DH929" s="4"/>
      <c r="DI929" s="4"/>
      <c r="DJ929" s="4"/>
      <c r="DK929" s="4"/>
      <c r="DL929" s="4"/>
      <c r="DM929" s="4"/>
      <c r="DN929" s="4"/>
      <c r="DO929" s="4"/>
      <c r="DP929" s="4"/>
      <c r="DQ929" s="4"/>
      <c r="DR929" s="4"/>
      <c r="DS929" s="4"/>
      <c r="DT929" s="4"/>
      <c r="DU929" s="4"/>
      <c r="DV929" s="4"/>
      <c r="DW929" s="4"/>
      <c r="DX929" s="4"/>
      <c r="DY929" s="4"/>
      <c r="DZ929" s="4"/>
      <c r="EA929" s="4"/>
      <c r="EB929" s="4"/>
      <c r="EC929" s="4"/>
      <c r="ED929" s="4"/>
      <c r="EE929" s="4"/>
      <c r="EF929" s="4"/>
      <c r="EG929" s="4"/>
      <c r="EH929" s="4"/>
      <c r="EI929" s="4"/>
      <c r="EJ929" s="4"/>
      <c r="EK929" s="4"/>
      <c r="EL929" s="4"/>
      <c r="EM929" s="4"/>
      <c r="EN929" s="4"/>
      <c r="EO929" s="4"/>
      <c r="EP929" s="4"/>
      <c r="EQ929" s="4"/>
      <c r="ER929" s="4"/>
      <c r="ES929" s="4"/>
      <c r="ET929" s="4"/>
      <c r="EU929" s="4"/>
      <c r="EV929" s="4"/>
      <c r="EW929" s="4"/>
      <c r="EX929" s="4"/>
      <c r="EY929" s="4"/>
      <c r="EZ929" s="4"/>
      <c r="FA929" s="4"/>
      <c r="FB929" s="4"/>
      <c r="FC929" s="4"/>
      <c r="FD929" s="4"/>
      <c r="FE929" s="4"/>
      <c r="FF929" s="4"/>
      <c r="FG929" s="4"/>
      <c r="FH929" s="4"/>
    </row>
    <row r="930" spans="4:164" s="6" customFormat="1" x14ac:dyDescent="0.3">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4"/>
      <c r="AH930" s="4"/>
      <c r="AI930" s="4"/>
      <c r="AJ930" s="4"/>
      <c r="AK930" s="4"/>
      <c r="AL930" s="4"/>
      <c r="AM930" s="4"/>
      <c r="AN930" s="4"/>
      <c r="AO930" s="4"/>
      <c r="AP930" s="4"/>
      <c r="AQ930" s="4"/>
      <c r="AR930" s="4"/>
      <c r="AS930" s="4"/>
      <c r="AT930" s="4"/>
      <c r="AU930" s="4"/>
      <c r="AV930" s="4"/>
      <c r="AW930" s="4"/>
      <c r="AX930" s="4"/>
      <c r="AY930" s="4"/>
      <c r="AZ930" s="4"/>
      <c r="BA930" s="4"/>
      <c r="BB930" s="4"/>
      <c r="BC930" s="4"/>
      <c r="BD930" s="4"/>
      <c r="BE930" s="4"/>
      <c r="BF930" s="4"/>
      <c r="BG930" s="4"/>
      <c r="BH930" s="4"/>
      <c r="BI930" s="4"/>
      <c r="BJ930" s="4"/>
      <c r="BK930" s="4"/>
      <c r="BL930" s="4"/>
      <c r="BM930" s="4"/>
      <c r="BN930" s="4"/>
      <c r="BO930" s="4"/>
      <c r="BP930" s="4"/>
      <c r="BQ930" s="4"/>
      <c r="BR930" s="4"/>
      <c r="BS930" s="4"/>
      <c r="BT930" s="4"/>
      <c r="BU930" s="4"/>
      <c r="BV930" s="4"/>
      <c r="BW930" s="4"/>
      <c r="BX930" s="4"/>
      <c r="BY930" s="4"/>
      <c r="BZ930" s="4"/>
      <c r="CA930" s="4"/>
      <c r="CB930" s="4"/>
      <c r="CC930" s="4"/>
      <c r="CD930" s="4"/>
      <c r="CE930" s="4"/>
      <c r="CF930" s="4"/>
      <c r="CG930" s="4"/>
      <c r="CH930" s="4"/>
      <c r="CI930" s="4"/>
      <c r="CJ930" s="4"/>
      <c r="CK930" s="4"/>
      <c r="CL930" s="4"/>
      <c r="CM930" s="4"/>
      <c r="CN930" s="4"/>
      <c r="CO930" s="4"/>
      <c r="CP930" s="4"/>
      <c r="CQ930" s="4"/>
      <c r="CR930" s="4"/>
      <c r="CS930" s="4"/>
      <c r="CT930" s="4"/>
      <c r="CU930" s="4"/>
      <c r="CV930" s="4"/>
      <c r="CW930" s="4"/>
      <c r="CX930" s="4"/>
      <c r="CY930" s="4"/>
      <c r="CZ930" s="4"/>
      <c r="DA930" s="4"/>
      <c r="DB930" s="4"/>
      <c r="DC930" s="4"/>
      <c r="DD930" s="4"/>
      <c r="DE930" s="4"/>
      <c r="DF930" s="4"/>
      <c r="DG930" s="4"/>
      <c r="DH930" s="4"/>
      <c r="DI930" s="4"/>
      <c r="DJ930" s="4"/>
      <c r="DK930" s="4"/>
      <c r="DL930" s="4"/>
      <c r="DM930" s="4"/>
      <c r="DN930" s="4"/>
      <c r="DO930" s="4"/>
      <c r="DP930" s="4"/>
      <c r="DQ930" s="4"/>
      <c r="DR930" s="4"/>
      <c r="DS930" s="4"/>
      <c r="DT930" s="4"/>
      <c r="DU930" s="4"/>
      <c r="DV930" s="4"/>
      <c r="DW930" s="4"/>
      <c r="DX930" s="4"/>
      <c r="DY930" s="4"/>
      <c r="DZ930" s="4"/>
      <c r="EA930" s="4"/>
      <c r="EB930" s="4"/>
      <c r="EC930" s="4"/>
      <c r="ED930" s="4"/>
      <c r="EE930" s="4"/>
      <c r="EF930" s="4"/>
      <c r="EG930" s="4"/>
      <c r="EH930" s="4"/>
      <c r="EI930" s="4"/>
      <c r="EJ930" s="4"/>
      <c r="EK930" s="4"/>
      <c r="EL930" s="4"/>
      <c r="EM930" s="4"/>
      <c r="EN930" s="4"/>
      <c r="EO930" s="4"/>
      <c r="EP930" s="4"/>
      <c r="EQ930" s="4"/>
      <c r="ER930" s="4"/>
      <c r="ES930" s="4"/>
      <c r="ET930" s="4"/>
      <c r="EU930" s="4"/>
      <c r="EV930" s="4"/>
      <c r="EW930" s="4"/>
      <c r="EX930" s="4"/>
      <c r="EY930" s="4"/>
      <c r="EZ930" s="4"/>
      <c r="FA930" s="4"/>
      <c r="FB930" s="4"/>
      <c r="FC930" s="4"/>
      <c r="FD930" s="4"/>
      <c r="FE930" s="4"/>
      <c r="FF930" s="4"/>
      <c r="FG930" s="4"/>
      <c r="FH930" s="4"/>
    </row>
    <row r="931" spans="4:164" s="6" customFormat="1" x14ac:dyDescent="0.3">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4"/>
      <c r="AH931" s="4"/>
      <c r="AI931" s="4"/>
      <c r="AJ931" s="4"/>
      <c r="AK931" s="4"/>
      <c r="AL931" s="4"/>
      <c r="AM931" s="4"/>
      <c r="AN931" s="4"/>
      <c r="AO931" s="4"/>
      <c r="AP931" s="4"/>
      <c r="AQ931" s="4"/>
      <c r="AR931" s="4"/>
      <c r="AS931" s="4"/>
      <c r="AT931" s="4"/>
      <c r="AU931" s="4"/>
      <c r="AV931" s="4"/>
      <c r="AW931" s="4"/>
      <c r="AX931" s="4"/>
      <c r="AY931" s="4"/>
      <c r="AZ931" s="4"/>
      <c r="BA931" s="4"/>
      <c r="BB931" s="4"/>
      <c r="BC931" s="4"/>
      <c r="BD931" s="4"/>
      <c r="BE931" s="4"/>
      <c r="BF931" s="4"/>
      <c r="BG931" s="4"/>
      <c r="BH931" s="4"/>
      <c r="BI931" s="4"/>
      <c r="BJ931" s="4"/>
      <c r="BK931" s="4"/>
      <c r="BL931" s="4"/>
      <c r="BM931" s="4"/>
      <c r="BN931" s="4"/>
      <c r="BO931" s="4"/>
      <c r="BP931" s="4"/>
      <c r="BQ931" s="4"/>
      <c r="BR931" s="4"/>
      <c r="BS931" s="4"/>
      <c r="BT931" s="4"/>
      <c r="BU931" s="4"/>
      <c r="BV931" s="4"/>
      <c r="BW931" s="4"/>
      <c r="BX931" s="4"/>
      <c r="BY931" s="4"/>
      <c r="BZ931" s="4"/>
      <c r="CA931" s="4"/>
      <c r="CB931" s="4"/>
      <c r="CC931" s="4"/>
      <c r="CD931" s="4"/>
      <c r="CE931" s="4"/>
      <c r="CF931" s="4"/>
      <c r="CG931" s="4"/>
      <c r="CH931" s="4"/>
      <c r="CI931" s="4"/>
      <c r="CJ931" s="4"/>
      <c r="CK931" s="4"/>
      <c r="CL931" s="4"/>
      <c r="CM931" s="4"/>
      <c r="CN931" s="4"/>
      <c r="CO931" s="4"/>
      <c r="CP931" s="4"/>
      <c r="CQ931" s="4"/>
      <c r="CR931" s="4"/>
      <c r="CS931" s="4"/>
      <c r="CT931" s="4"/>
      <c r="CU931" s="4"/>
      <c r="CV931" s="4"/>
      <c r="CW931" s="4"/>
      <c r="CX931" s="4"/>
      <c r="CY931" s="4"/>
      <c r="CZ931" s="4"/>
      <c r="DA931" s="4"/>
      <c r="DB931" s="4"/>
      <c r="DC931" s="4"/>
      <c r="DD931" s="4"/>
      <c r="DE931" s="4"/>
      <c r="DF931" s="4"/>
      <c r="DG931" s="4"/>
      <c r="DH931" s="4"/>
      <c r="DI931" s="4"/>
      <c r="DJ931" s="4"/>
      <c r="DK931" s="4"/>
      <c r="DL931" s="4"/>
      <c r="DM931" s="4"/>
      <c r="DN931" s="4"/>
      <c r="DO931" s="4"/>
      <c r="DP931" s="4"/>
      <c r="DQ931" s="4"/>
      <c r="DR931" s="4"/>
      <c r="DS931" s="4"/>
      <c r="DT931" s="4"/>
      <c r="DU931" s="4"/>
      <c r="DV931" s="4"/>
      <c r="DW931" s="4"/>
      <c r="DX931" s="4"/>
      <c r="DY931" s="4"/>
      <c r="DZ931" s="4"/>
      <c r="EA931" s="4"/>
      <c r="EB931" s="4"/>
      <c r="EC931" s="4"/>
      <c r="ED931" s="4"/>
      <c r="EE931" s="4"/>
      <c r="EF931" s="4"/>
      <c r="EG931" s="4"/>
      <c r="EH931" s="4"/>
      <c r="EI931" s="4"/>
      <c r="EJ931" s="4"/>
      <c r="EK931" s="4"/>
      <c r="EL931" s="4"/>
      <c r="EM931" s="4"/>
      <c r="EN931" s="4"/>
      <c r="EO931" s="4"/>
      <c r="EP931" s="4"/>
      <c r="EQ931" s="4"/>
      <c r="ER931" s="4"/>
      <c r="ES931" s="4"/>
      <c r="ET931" s="4"/>
      <c r="EU931" s="4"/>
      <c r="EV931" s="4"/>
      <c r="EW931" s="4"/>
      <c r="EX931" s="4"/>
      <c r="EY931" s="4"/>
      <c r="EZ931" s="4"/>
      <c r="FA931" s="4"/>
      <c r="FB931" s="4"/>
      <c r="FC931" s="4"/>
      <c r="FD931" s="4"/>
      <c r="FE931" s="4"/>
      <c r="FF931" s="4"/>
      <c r="FG931" s="4"/>
      <c r="FH931" s="4"/>
    </row>
    <row r="932" spans="4:164" s="6" customFormat="1" x14ac:dyDescent="0.3">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4"/>
      <c r="AH932" s="4"/>
      <c r="AI932" s="4"/>
      <c r="AJ932" s="4"/>
      <c r="AK932" s="4"/>
      <c r="AL932" s="4"/>
      <c r="AM932" s="4"/>
      <c r="AN932" s="4"/>
      <c r="AO932" s="4"/>
      <c r="AP932" s="4"/>
      <c r="AQ932" s="4"/>
      <c r="AR932" s="4"/>
      <c r="AS932" s="4"/>
      <c r="AT932" s="4"/>
      <c r="AU932" s="4"/>
      <c r="AV932" s="4"/>
      <c r="AW932" s="4"/>
      <c r="AX932" s="4"/>
      <c r="AY932" s="4"/>
      <c r="AZ932" s="4"/>
      <c r="BA932" s="4"/>
      <c r="BB932" s="4"/>
      <c r="BC932" s="4"/>
      <c r="BD932" s="4"/>
      <c r="BE932" s="4"/>
      <c r="BF932" s="4"/>
      <c r="BG932" s="4"/>
      <c r="BH932" s="4"/>
      <c r="BI932" s="4"/>
      <c r="BJ932" s="4"/>
      <c r="BK932" s="4"/>
      <c r="BL932" s="4"/>
      <c r="BM932" s="4"/>
      <c r="BN932" s="4"/>
      <c r="BO932" s="4"/>
      <c r="BP932" s="4"/>
      <c r="BQ932" s="4"/>
      <c r="BR932" s="4"/>
      <c r="BS932" s="4"/>
      <c r="BT932" s="4"/>
      <c r="BU932" s="4"/>
      <c r="BV932" s="4"/>
      <c r="BW932" s="4"/>
      <c r="BX932" s="4"/>
      <c r="BY932" s="4"/>
      <c r="BZ932" s="4"/>
      <c r="CA932" s="4"/>
      <c r="CB932" s="4"/>
      <c r="CC932" s="4"/>
      <c r="CD932" s="4"/>
      <c r="CE932" s="4"/>
      <c r="CF932" s="4"/>
      <c r="CG932" s="4"/>
      <c r="CH932" s="4"/>
      <c r="CI932" s="4"/>
      <c r="CJ932" s="4"/>
      <c r="CK932" s="4"/>
      <c r="CL932" s="4"/>
      <c r="CM932" s="4"/>
      <c r="CN932" s="4"/>
      <c r="CO932" s="4"/>
      <c r="CP932" s="4"/>
      <c r="CQ932" s="4"/>
      <c r="CR932" s="4"/>
      <c r="CS932" s="4"/>
      <c r="CT932" s="4"/>
      <c r="CU932" s="4"/>
      <c r="CV932" s="4"/>
      <c r="CW932" s="4"/>
      <c r="CX932" s="4"/>
      <c r="CY932" s="4"/>
      <c r="CZ932" s="4"/>
      <c r="DA932" s="4"/>
      <c r="DB932" s="4"/>
      <c r="DC932" s="4"/>
      <c r="DD932" s="4"/>
      <c r="DE932" s="4"/>
      <c r="DF932" s="4"/>
      <c r="DG932" s="4"/>
      <c r="DH932" s="4"/>
      <c r="DI932" s="4"/>
      <c r="DJ932" s="4"/>
      <c r="DK932" s="4"/>
      <c r="DL932" s="4"/>
      <c r="DM932" s="4"/>
      <c r="DN932" s="4"/>
      <c r="DO932" s="4"/>
      <c r="DP932" s="4"/>
      <c r="DQ932" s="4"/>
      <c r="DR932" s="4"/>
      <c r="DS932" s="4"/>
      <c r="DT932" s="4"/>
      <c r="DU932" s="4"/>
      <c r="DV932" s="4"/>
      <c r="DW932" s="4"/>
      <c r="DX932" s="4"/>
      <c r="DY932" s="4"/>
      <c r="DZ932" s="4"/>
      <c r="EA932" s="4"/>
      <c r="EB932" s="4"/>
      <c r="EC932" s="4"/>
      <c r="ED932" s="4"/>
      <c r="EE932" s="4"/>
      <c r="EF932" s="4"/>
      <c r="EG932" s="4"/>
      <c r="EH932" s="4"/>
      <c r="EI932" s="4"/>
      <c r="EJ932" s="4"/>
      <c r="EK932" s="4"/>
      <c r="EL932" s="4"/>
      <c r="EM932" s="4"/>
      <c r="EN932" s="4"/>
      <c r="EO932" s="4"/>
      <c r="EP932" s="4"/>
      <c r="EQ932" s="4"/>
      <c r="ER932" s="4"/>
      <c r="ES932" s="4"/>
      <c r="ET932" s="4"/>
      <c r="EU932" s="4"/>
      <c r="EV932" s="4"/>
      <c r="EW932" s="4"/>
      <c r="EX932" s="4"/>
      <c r="EY932" s="4"/>
      <c r="EZ932" s="4"/>
      <c r="FA932" s="4"/>
      <c r="FB932" s="4"/>
      <c r="FC932" s="4"/>
      <c r="FD932" s="4"/>
      <c r="FE932" s="4"/>
      <c r="FF932" s="4"/>
      <c r="FG932" s="4"/>
      <c r="FH932" s="4"/>
    </row>
    <row r="933" spans="4:164" s="6" customFormat="1" x14ac:dyDescent="0.3">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4"/>
      <c r="AH933" s="4"/>
      <c r="AI933" s="4"/>
      <c r="AJ933" s="4"/>
      <c r="AK933" s="4"/>
      <c r="AL933" s="4"/>
      <c r="AM933" s="4"/>
      <c r="AN933" s="4"/>
      <c r="AO933" s="4"/>
      <c r="AP933" s="4"/>
      <c r="AQ933" s="4"/>
      <c r="AR933" s="4"/>
      <c r="AS933" s="4"/>
      <c r="AT933" s="4"/>
      <c r="AU933" s="4"/>
      <c r="AV933" s="4"/>
      <c r="AW933" s="4"/>
      <c r="AX933" s="4"/>
      <c r="AY933" s="4"/>
      <c r="AZ933" s="4"/>
      <c r="BA933" s="4"/>
      <c r="BB933" s="4"/>
      <c r="BC933" s="4"/>
      <c r="BD933" s="4"/>
      <c r="BE933" s="4"/>
      <c r="BF933" s="4"/>
      <c r="BG933" s="4"/>
      <c r="BH933" s="4"/>
      <c r="BI933" s="4"/>
      <c r="BJ933" s="4"/>
      <c r="BK933" s="4"/>
      <c r="BL933" s="4"/>
      <c r="BM933" s="4"/>
      <c r="BN933" s="4"/>
      <c r="BO933" s="4"/>
      <c r="BP933" s="4"/>
      <c r="BQ933" s="4"/>
      <c r="BR933" s="4"/>
      <c r="BS933" s="4"/>
      <c r="BT933" s="4"/>
      <c r="BU933" s="4"/>
      <c r="BV933" s="4"/>
      <c r="BW933" s="4"/>
      <c r="BX933" s="4"/>
      <c r="BY933" s="4"/>
      <c r="BZ933" s="4"/>
      <c r="CA933" s="4"/>
      <c r="CB933" s="4"/>
      <c r="CC933" s="4"/>
      <c r="CD933" s="4"/>
      <c r="CE933" s="4"/>
      <c r="CF933" s="4"/>
      <c r="CG933" s="4"/>
      <c r="CH933" s="4"/>
      <c r="CI933" s="4"/>
      <c r="CJ933" s="4"/>
      <c r="CK933" s="4"/>
      <c r="CL933" s="4"/>
      <c r="CM933" s="4"/>
      <c r="CN933" s="4"/>
      <c r="CO933" s="4"/>
      <c r="CP933" s="4"/>
      <c r="CQ933" s="4"/>
      <c r="CR933" s="4"/>
      <c r="CS933" s="4"/>
      <c r="CT933" s="4"/>
      <c r="CU933" s="4"/>
      <c r="CV933" s="4"/>
      <c r="CW933" s="4"/>
      <c r="CX933" s="4"/>
      <c r="CY933" s="4"/>
      <c r="CZ933" s="4"/>
      <c r="DA933" s="4"/>
      <c r="DB933" s="4"/>
      <c r="DC933" s="4"/>
      <c r="DD933" s="4"/>
      <c r="DE933" s="4"/>
      <c r="DF933" s="4"/>
      <c r="DG933" s="4"/>
      <c r="DH933" s="4"/>
      <c r="DI933" s="4"/>
      <c r="DJ933" s="4"/>
      <c r="DK933" s="4"/>
      <c r="DL933" s="4"/>
      <c r="DM933" s="4"/>
      <c r="DN933" s="4"/>
      <c r="DO933" s="4"/>
      <c r="DP933" s="4"/>
      <c r="DQ933" s="4"/>
      <c r="DR933" s="4"/>
      <c r="DS933" s="4"/>
      <c r="DT933" s="4"/>
      <c r="DU933" s="4"/>
      <c r="DV933" s="4"/>
      <c r="DW933" s="4"/>
      <c r="DX933" s="4"/>
      <c r="DY933" s="4"/>
      <c r="DZ933" s="4"/>
      <c r="EA933" s="4"/>
      <c r="EB933" s="4"/>
      <c r="EC933" s="4"/>
      <c r="ED933" s="4"/>
      <c r="EE933" s="4"/>
      <c r="EF933" s="4"/>
      <c r="EG933" s="4"/>
      <c r="EH933" s="4"/>
      <c r="EI933" s="4"/>
      <c r="EJ933" s="4"/>
      <c r="EK933" s="4"/>
      <c r="EL933" s="4"/>
      <c r="EM933" s="4"/>
      <c r="EN933" s="4"/>
      <c r="EO933" s="4"/>
      <c r="EP933" s="4"/>
      <c r="EQ933" s="4"/>
      <c r="ER933" s="4"/>
      <c r="ES933" s="4"/>
      <c r="ET933" s="4"/>
      <c r="EU933" s="4"/>
      <c r="EV933" s="4"/>
      <c r="EW933" s="4"/>
      <c r="EX933" s="4"/>
      <c r="EY933" s="4"/>
      <c r="EZ933" s="4"/>
      <c r="FA933" s="4"/>
      <c r="FB933" s="4"/>
      <c r="FC933" s="4"/>
      <c r="FD933" s="4"/>
      <c r="FE933" s="4"/>
      <c r="FF933" s="4"/>
      <c r="FG933" s="4"/>
      <c r="FH933" s="4"/>
    </row>
    <row r="934" spans="4:164" s="6" customFormat="1" x14ac:dyDescent="0.3">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4"/>
      <c r="AH934" s="4"/>
      <c r="AI934" s="4"/>
      <c r="AJ934" s="4"/>
      <c r="AK934" s="4"/>
      <c r="AL934" s="4"/>
      <c r="AM934" s="4"/>
      <c r="AN934" s="4"/>
      <c r="AO934" s="4"/>
      <c r="AP934" s="4"/>
      <c r="AQ934" s="4"/>
      <c r="AR934" s="4"/>
      <c r="AS934" s="4"/>
      <c r="AT934" s="4"/>
      <c r="AU934" s="4"/>
      <c r="AV934" s="4"/>
      <c r="AW934" s="4"/>
      <c r="AX934" s="4"/>
      <c r="AY934" s="4"/>
      <c r="AZ934" s="4"/>
      <c r="BA934" s="4"/>
      <c r="BB934" s="4"/>
      <c r="BC934" s="4"/>
      <c r="BD934" s="4"/>
      <c r="BE934" s="4"/>
      <c r="BF934" s="4"/>
      <c r="BG934" s="4"/>
      <c r="BH934" s="4"/>
      <c r="BI934" s="4"/>
      <c r="BJ934" s="4"/>
      <c r="BK934" s="4"/>
      <c r="BL934" s="4"/>
      <c r="BM934" s="4"/>
      <c r="BN934" s="4"/>
      <c r="BO934" s="4"/>
      <c r="BP934" s="4"/>
      <c r="BQ934" s="4"/>
      <c r="BR934" s="4"/>
      <c r="BS934" s="4"/>
      <c r="BT934" s="4"/>
      <c r="BU934" s="4"/>
      <c r="BV934" s="4"/>
      <c r="BW934" s="4"/>
      <c r="BX934" s="4"/>
      <c r="BY934" s="4"/>
      <c r="BZ934" s="4"/>
      <c r="CA934" s="4"/>
      <c r="CB934" s="4"/>
      <c r="CC934" s="4"/>
      <c r="CD934" s="4"/>
      <c r="CE934" s="4"/>
      <c r="CF934" s="4"/>
      <c r="CG934" s="4"/>
      <c r="CH934" s="4"/>
      <c r="CI934" s="4"/>
      <c r="CJ934" s="4"/>
      <c r="CK934" s="4"/>
      <c r="CL934" s="4"/>
      <c r="CM934" s="4"/>
      <c r="CN934" s="4"/>
      <c r="CO934" s="4"/>
      <c r="CP934" s="4"/>
      <c r="CQ934" s="4"/>
      <c r="CR934" s="4"/>
      <c r="CS934" s="4"/>
      <c r="CT934" s="4"/>
      <c r="CU934" s="4"/>
      <c r="CV934" s="4"/>
      <c r="CW934" s="4"/>
      <c r="CX934" s="4"/>
      <c r="CY934" s="4"/>
      <c r="CZ934" s="4"/>
      <c r="DA934" s="4"/>
      <c r="DB934" s="4"/>
      <c r="DC934" s="4"/>
      <c r="DD934" s="4"/>
      <c r="DE934" s="4"/>
      <c r="DF934" s="4"/>
      <c r="DG934" s="4"/>
      <c r="DH934" s="4"/>
      <c r="DI934" s="4"/>
      <c r="DJ934" s="4"/>
      <c r="DK934" s="4"/>
      <c r="DL934" s="4"/>
      <c r="DM934" s="4"/>
      <c r="DN934" s="4"/>
      <c r="DO934" s="4"/>
      <c r="DP934" s="4"/>
      <c r="DQ934" s="4"/>
      <c r="DR934" s="4"/>
      <c r="DS934" s="4"/>
      <c r="DT934" s="4"/>
      <c r="DU934" s="4"/>
      <c r="DV934" s="4"/>
      <c r="DW934" s="4"/>
      <c r="DX934" s="4"/>
      <c r="DY934" s="4"/>
      <c r="DZ934" s="4"/>
      <c r="EA934" s="4"/>
      <c r="EB934" s="4"/>
      <c r="EC934" s="4"/>
      <c r="ED934" s="4"/>
      <c r="EE934" s="4"/>
      <c r="EF934" s="4"/>
      <c r="EG934" s="4"/>
      <c r="EH934" s="4"/>
      <c r="EI934" s="4"/>
      <c r="EJ934" s="4"/>
      <c r="EK934" s="4"/>
      <c r="EL934" s="4"/>
      <c r="EM934" s="4"/>
      <c r="EN934" s="4"/>
      <c r="EO934" s="4"/>
      <c r="EP934" s="4"/>
      <c r="EQ934" s="4"/>
      <c r="ER934" s="4"/>
      <c r="ES934" s="4"/>
      <c r="ET934" s="4"/>
      <c r="EU934" s="4"/>
      <c r="EV934" s="4"/>
      <c r="EW934" s="4"/>
      <c r="EX934" s="4"/>
      <c r="EY934" s="4"/>
      <c r="EZ934" s="4"/>
      <c r="FA934" s="4"/>
      <c r="FB934" s="4"/>
      <c r="FC934" s="4"/>
      <c r="FD934" s="4"/>
      <c r="FE934" s="4"/>
      <c r="FF934" s="4"/>
      <c r="FG934" s="4"/>
      <c r="FH934" s="4"/>
    </row>
    <row r="935" spans="4:164" s="6" customFormat="1" x14ac:dyDescent="0.3">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4"/>
      <c r="AH935" s="4"/>
      <c r="AI935" s="4"/>
      <c r="AJ935" s="4"/>
      <c r="AK935" s="4"/>
      <c r="AL935" s="4"/>
      <c r="AM935" s="4"/>
      <c r="AN935" s="4"/>
      <c r="AO935" s="4"/>
      <c r="AP935" s="4"/>
      <c r="AQ935" s="4"/>
      <c r="AR935" s="4"/>
      <c r="AS935" s="4"/>
      <c r="AT935" s="4"/>
      <c r="AU935" s="4"/>
      <c r="AV935" s="4"/>
      <c r="AW935" s="4"/>
      <c r="AX935" s="4"/>
      <c r="AY935" s="4"/>
      <c r="AZ935" s="4"/>
      <c r="BA935" s="4"/>
      <c r="BB935" s="4"/>
      <c r="BC935" s="4"/>
      <c r="BD935" s="4"/>
      <c r="BE935" s="4"/>
      <c r="BF935" s="4"/>
      <c r="BG935" s="4"/>
      <c r="BH935" s="4"/>
      <c r="BI935" s="4"/>
      <c r="BJ935" s="4"/>
      <c r="BK935" s="4"/>
      <c r="BL935" s="4"/>
      <c r="BM935" s="4"/>
      <c r="BN935" s="4"/>
      <c r="BO935" s="4"/>
      <c r="BP935" s="4"/>
      <c r="BQ935" s="4"/>
      <c r="BR935" s="4"/>
      <c r="BS935" s="4"/>
      <c r="BT935" s="4"/>
      <c r="BU935" s="4"/>
      <c r="BV935" s="4"/>
      <c r="BW935" s="4"/>
      <c r="BX935" s="4"/>
      <c r="BY935" s="4"/>
      <c r="BZ935" s="4"/>
      <c r="CA935" s="4"/>
      <c r="CB935" s="4"/>
      <c r="CC935" s="4"/>
      <c r="CD935" s="4"/>
      <c r="CE935" s="4"/>
      <c r="CF935" s="4"/>
      <c r="CG935" s="4"/>
      <c r="CH935" s="4"/>
      <c r="CI935" s="4"/>
      <c r="CJ935" s="4"/>
      <c r="CK935" s="4"/>
      <c r="CL935" s="4"/>
      <c r="CM935" s="4"/>
      <c r="CN935" s="4"/>
      <c r="CO935" s="4"/>
      <c r="CP935" s="4"/>
      <c r="CQ935" s="4"/>
      <c r="CR935" s="4"/>
      <c r="CS935" s="4"/>
      <c r="CT935" s="4"/>
      <c r="CU935" s="4"/>
      <c r="CV935" s="4"/>
      <c r="CW935" s="4"/>
      <c r="CX935" s="4"/>
      <c r="CY935" s="4"/>
      <c r="CZ935" s="4"/>
      <c r="DA935" s="4"/>
      <c r="DB935" s="4"/>
      <c r="DC935" s="4"/>
      <c r="DD935" s="4"/>
      <c r="DE935" s="4"/>
      <c r="DF935" s="4"/>
      <c r="DG935" s="4"/>
      <c r="DH935" s="4"/>
      <c r="DI935" s="4"/>
      <c r="DJ935" s="4"/>
      <c r="DK935" s="4"/>
      <c r="DL935" s="4"/>
      <c r="DM935" s="4"/>
      <c r="DN935" s="4"/>
      <c r="DO935" s="4"/>
      <c r="DP935" s="4"/>
      <c r="DQ935" s="4"/>
      <c r="DR935" s="4"/>
      <c r="DS935" s="4"/>
      <c r="DT935" s="4"/>
      <c r="DU935" s="4"/>
      <c r="DV935" s="4"/>
      <c r="DW935" s="4"/>
      <c r="DX935" s="4"/>
      <c r="DY935" s="4"/>
      <c r="DZ935" s="4"/>
      <c r="EA935" s="4"/>
      <c r="EB935" s="4"/>
      <c r="EC935" s="4"/>
      <c r="ED935" s="4"/>
      <c r="EE935" s="4"/>
      <c r="EF935" s="4"/>
      <c r="EG935" s="4"/>
      <c r="EH935" s="4"/>
      <c r="EI935" s="4"/>
      <c r="EJ935" s="4"/>
      <c r="EK935" s="4"/>
      <c r="EL935" s="4"/>
      <c r="EM935" s="4"/>
      <c r="EN935" s="4"/>
      <c r="EO935" s="4"/>
      <c r="EP935" s="4"/>
      <c r="EQ935" s="4"/>
      <c r="ER935" s="4"/>
      <c r="ES935" s="4"/>
      <c r="ET935" s="4"/>
      <c r="EU935" s="4"/>
      <c r="EV935" s="4"/>
      <c r="EW935" s="4"/>
      <c r="EX935" s="4"/>
      <c r="EY935" s="4"/>
      <c r="EZ935" s="4"/>
      <c r="FA935" s="4"/>
      <c r="FB935" s="4"/>
      <c r="FC935" s="4"/>
      <c r="FD935" s="4"/>
      <c r="FE935" s="4"/>
      <c r="FF935" s="4"/>
      <c r="FG935" s="4"/>
      <c r="FH935" s="4"/>
    </row>
    <row r="936" spans="4:164" s="6" customFormat="1" x14ac:dyDescent="0.3">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4"/>
      <c r="AH936" s="4"/>
      <c r="AI936" s="4"/>
      <c r="AJ936" s="4"/>
      <c r="AK936" s="4"/>
      <c r="AL936" s="4"/>
      <c r="AM936" s="4"/>
      <c r="AN936" s="4"/>
      <c r="AO936" s="4"/>
      <c r="AP936" s="4"/>
      <c r="AQ936" s="4"/>
      <c r="AR936" s="4"/>
      <c r="AS936" s="4"/>
      <c r="AT936" s="4"/>
      <c r="AU936" s="4"/>
      <c r="AV936" s="4"/>
      <c r="AW936" s="4"/>
      <c r="AX936" s="4"/>
      <c r="AY936" s="4"/>
      <c r="AZ936" s="4"/>
      <c r="BA936" s="4"/>
      <c r="BB936" s="4"/>
      <c r="BC936" s="4"/>
      <c r="BD936" s="4"/>
      <c r="BE936" s="4"/>
      <c r="BF936" s="4"/>
      <c r="BG936" s="4"/>
      <c r="BH936" s="4"/>
      <c r="BI936" s="4"/>
      <c r="BJ936" s="4"/>
      <c r="BK936" s="4"/>
      <c r="BL936" s="4"/>
      <c r="BM936" s="4"/>
      <c r="BN936" s="4"/>
      <c r="BO936" s="4"/>
      <c r="BP936" s="4"/>
      <c r="BQ936" s="4"/>
      <c r="BR936" s="4"/>
      <c r="BS936" s="4"/>
      <c r="BT936" s="4"/>
      <c r="BU936" s="4"/>
      <c r="BV936" s="4"/>
      <c r="BW936" s="4"/>
      <c r="BX936" s="4"/>
      <c r="BY936" s="4"/>
      <c r="BZ936" s="4"/>
      <c r="CA936" s="4"/>
      <c r="CB936" s="4"/>
      <c r="CC936" s="4"/>
      <c r="CD936" s="4"/>
      <c r="CE936" s="4"/>
      <c r="CF936" s="4"/>
      <c r="CG936" s="4"/>
      <c r="CH936" s="4"/>
      <c r="CI936" s="4"/>
      <c r="CJ936" s="4"/>
      <c r="CK936" s="4"/>
      <c r="CL936" s="4"/>
      <c r="CM936" s="4"/>
      <c r="CN936" s="4"/>
      <c r="CO936" s="4"/>
      <c r="CP936" s="4"/>
      <c r="CQ936" s="4"/>
      <c r="CR936" s="4"/>
      <c r="CS936" s="4"/>
      <c r="CT936" s="4"/>
      <c r="CU936" s="4"/>
      <c r="CV936" s="4"/>
      <c r="CW936" s="4"/>
      <c r="CX936" s="4"/>
      <c r="CY936" s="4"/>
      <c r="CZ936" s="4"/>
      <c r="DA936" s="4"/>
      <c r="DB936" s="4"/>
      <c r="DC936" s="4"/>
      <c r="DD936" s="4"/>
      <c r="DE936" s="4"/>
      <c r="DF936" s="4"/>
      <c r="DG936" s="4"/>
      <c r="DH936" s="4"/>
      <c r="DI936" s="4"/>
      <c r="DJ936" s="4"/>
      <c r="DK936" s="4"/>
      <c r="DL936" s="4"/>
      <c r="DM936" s="4"/>
      <c r="DN936" s="4"/>
      <c r="DO936" s="4"/>
      <c r="DP936" s="4"/>
      <c r="DQ936" s="4"/>
      <c r="DR936" s="4"/>
      <c r="DS936" s="4"/>
      <c r="DT936" s="4"/>
      <c r="DU936" s="4"/>
      <c r="DV936" s="4"/>
      <c r="DW936" s="4"/>
      <c r="DX936" s="4"/>
      <c r="DY936" s="4"/>
      <c r="DZ936" s="4"/>
      <c r="EA936" s="4"/>
      <c r="EB936" s="4"/>
      <c r="EC936" s="4"/>
      <c r="ED936" s="4"/>
      <c r="EE936" s="4"/>
      <c r="EF936" s="4"/>
      <c r="EG936" s="4"/>
      <c r="EH936" s="4"/>
      <c r="EI936" s="4"/>
      <c r="EJ936" s="4"/>
      <c r="EK936" s="4"/>
      <c r="EL936" s="4"/>
      <c r="EM936" s="4"/>
      <c r="EN936" s="4"/>
      <c r="EO936" s="4"/>
      <c r="EP936" s="4"/>
      <c r="EQ936" s="4"/>
      <c r="ER936" s="4"/>
      <c r="ES936" s="4"/>
      <c r="ET936" s="4"/>
      <c r="EU936" s="4"/>
      <c r="EV936" s="4"/>
      <c r="EW936" s="4"/>
      <c r="EX936" s="4"/>
      <c r="EY936" s="4"/>
      <c r="EZ936" s="4"/>
      <c r="FA936" s="4"/>
      <c r="FB936" s="4"/>
      <c r="FC936" s="4"/>
      <c r="FD936" s="4"/>
      <c r="FE936" s="4"/>
      <c r="FF936" s="4"/>
      <c r="FG936" s="4"/>
      <c r="FH936" s="4"/>
    </row>
    <row r="937" spans="4:164" s="6" customFormat="1" x14ac:dyDescent="0.3">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4"/>
      <c r="AH937" s="4"/>
      <c r="AI937" s="4"/>
      <c r="AJ937" s="4"/>
      <c r="AK937" s="4"/>
      <c r="AL937" s="4"/>
      <c r="AM937" s="4"/>
      <c r="AN937" s="4"/>
      <c r="AO937" s="4"/>
      <c r="AP937" s="4"/>
      <c r="AQ937" s="4"/>
      <c r="AR937" s="4"/>
      <c r="AS937" s="4"/>
      <c r="AT937" s="4"/>
      <c r="AU937" s="4"/>
      <c r="AV937" s="4"/>
      <c r="AW937" s="4"/>
      <c r="AX937" s="4"/>
      <c r="AY937" s="4"/>
      <c r="AZ937" s="4"/>
      <c r="BA937" s="4"/>
      <c r="BB937" s="4"/>
      <c r="BC937" s="4"/>
      <c r="BD937" s="4"/>
      <c r="BE937" s="4"/>
      <c r="BF937" s="4"/>
      <c r="BG937" s="4"/>
      <c r="BH937" s="4"/>
      <c r="BI937" s="4"/>
      <c r="BJ937" s="4"/>
      <c r="BK937" s="4"/>
      <c r="BL937" s="4"/>
      <c r="BM937" s="4"/>
      <c r="BN937" s="4"/>
      <c r="BO937" s="4"/>
      <c r="BP937" s="4"/>
      <c r="BQ937" s="4"/>
      <c r="BR937" s="4"/>
      <c r="BS937" s="4"/>
      <c r="BT937" s="4"/>
      <c r="BU937" s="4"/>
      <c r="BV937" s="4"/>
      <c r="BW937" s="4"/>
      <c r="BX937" s="4"/>
      <c r="BY937" s="4"/>
      <c r="BZ937" s="4"/>
      <c r="CA937" s="4"/>
      <c r="CB937" s="4"/>
      <c r="CC937" s="4"/>
      <c r="CD937" s="4"/>
      <c r="CE937" s="4"/>
      <c r="CF937" s="4"/>
      <c r="CG937" s="4"/>
      <c r="CH937" s="4"/>
      <c r="CI937" s="4"/>
      <c r="CJ937" s="4"/>
      <c r="CK937" s="4"/>
      <c r="CL937" s="4"/>
      <c r="CM937" s="4"/>
      <c r="CN937" s="4"/>
      <c r="CO937" s="4"/>
      <c r="CP937" s="4"/>
      <c r="CQ937" s="4"/>
      <c r="CR937" s="4"/>
      <c r="CS937" s="4"/>
      <c r="CT937" s="4"/>
      <c r="CU937" s="4"/>
      <c r="CV937" s="4"/>
      <c r="CW937" s="4"/>
      <c r="CX937" s="4"/>
      <c r="CY937" s="4"/>
      <c r="CZ937" s="4"/>
      <c r="DA937" s="4"/>
      <c r="DB937" s="4"/>
      <c r="DC937" s="4"/>
      <c r="DD937" s="4"/>
      <c r="DE937" s="4"/>
      <c r="DF937" s="4"/>
      <c r="DG937" s="4"/>
      <c r="DH937" s="4"/>
      <c r="DI937" s="4"/>
      <c r="DJ937" s="4"/>
      <c r="DK937" s="4"/>
      <c r="DL937" s="4"/>
      <c r="DM937" s="4"/>
      <c r="DN937" s="4"/>
      <c r="DO937" s="4"/>
      <c r="DP937" s="4"/>
      <c r="DQ937" s="4"/>
      <c r="DR937" s="4"/>
      <c r="DS937" s="4"/>
      <c r="DT937" s="4"/>
      <c r="DU937" s="4"/>
      <c r="DV937" s="4"/>
      <c r="DW937" s="4"/>
      <c r="DX937" s="4"/>
      <c r="DY937" s="4"/>
      <c r="DZ937" s="4"/>
      <c r="EA937" s="4"/>
      <c r="EB937" s="4"/>
      <c r="EC937" s="4"/>
      <c r="ED937" s="4"/>
      <c r="EE937" s="4"/>
      <c r="EF937" s="4"/>
      <c r="EG937" s="4"/>
      <c r="EH937" s="4"/>
      <c r="EI937" s="4"/>
      <c r="EJ937" s="4"/>
      <c r="EK937" s="4"/>
      <c r="EL937" s="4"/>
      <c r="EM937" s="4"/>
      <c r="EN937" s="4"/>
      <c r="EO937" s="4"/>
      <c r="EP937" s="4"/>
      <c r="EQ937" s="4"/>
      <c r="ER937" s="4"/>
      <c r="ES937" s="4"/>
      <c r="ET937" s="4"/>
      <c r="EU937" s="4"/>
      <c r="EV937" s="4"/>
      <c r="EW937" s="4"/>
      <c r="EX937" s="4"/>
      <c r="EY937" s="4"/>
      <c r="EZ937" s="4"/>
      <c r="FA937" s="4"/>
      <c r="FB937" s="4"/>
      <c r="FC937" s="4"/>
      <c r="FD937" s="4"/>
      <c r="FE937" s="4"/>
      <c r="FF937" s="4"/>
      <c r="FG937" s="4"/>
      <c r="FH937" s="4"/>
    </row>
    <row r="938" spans="4:164" s="6" customFormat="1" x14ac:dyDescent="0.3">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4"/>
      <c r="AH938" s="4"/>
      <c r="AI938" s="4"/>
      <c r="AJ938" s="4"/>
      <c r="AK938" s="4"/>
      <c r="AL938" s="4"/>
      <c r="AM938" s="4"/>
      <c r="AN938" s="4"/>
      <c r="AO938" s="4"/>
      <c r="AP938" s="4"/>
      <c r="AQ938" s="4"/>
      <c r="AR938" s="4"/>
      <c r="AS938" s="4"/>
      <c r="AT938" s="4"/>
      <c r="AU938" s="4"/>
      <c r="AV938" s="4"/>
      <c r="AW938" s="4"/>
      <c r="AX938" s="4"/>
      <c r="AY938" s="4"/>
      <c r="AZ938" s="4"/>
      <c r="BA938" s="4"/>
      <c r="BB938" s="4"/>
      <c r="BC938" s="4"/>
      <c r="BD938" s="4"/>
      <c r="BE938" s="4"/>
      <c r="BF938" s="4"/>
      <c r="BG938" s="4"/>
      <c r="BH938" s="4"/>
      <c r="BI938" s="4"/>
      <c r="BJ938" s="4"/>
      <c r="BK938" s="4"/>
      <c r="BL938" s="4"/>
      <c r="BM938" s="4"/>
      <c r="BN938" s="4"/>
      <c r="BO938" s="4"/>
      <c r="BP938" s="4"/>
      <c r="BQ938" s="4"/>
      <c r="BR938" s="4"/>
      <c r="BS938" s="4"/>
      <c r="BT938" s="4"/>
      <c r="BU938" s="4"/>
      <c r="BV938" s="4"/>
      <c r="BW938" s="4"/>
      <c r="BX938" s="4"/>
      <c r="BY938" s="4"/>
      <c r="BZ938" s="4"/>
      <c r="CA938" s="4"/>
      <c r="CB938" s="4"/>
      <c r="CC938" s="4"/>
      <c r="CD938" s="4"/>
      <c r="CE938" s="4"/>
      <c r="CF938" s="4"/>
      <c r="CG938" s="4"/>
      <c r="CH938" s="4"/>
      <c r="CI938" s="4"/>
      <c r="CJ938" s="4"/>
      <c r="CK938" s="4"/>
      <c r="CL938" s="4"/>
      <c r="CM938" s="4"/>
      <c r="CN938" s="4"/>
      <c r="CO938" s="4"/>
      <c r="CP938" s="4"/>
      <c r="CQ938" s="4"/>
      <c r="CR938" s="4"/>
      <c r="CS938" s="4"/>
      <c r="CT938" s="4"/>
      <c r="CU938" s="4"/>
      <c r="CV938" s="4"/>
      <c r="CW938" s="4"/>
      <c r="CX938" s="4"/>
      <c r="CY938" s="4"/>
      <c r="CZ938" s="4"/>
      <c r="DA938" s="4"/>
      <c r="DB938" s="4"/>
      <c r="DC938" s="4"/>
      <c r="DD938" s="4"/>
      <c r="DE938" s="4"/>
      <c r="DF938" s="4"/>
      <c r="DG938" s="4"/>
      <c r="DH938" s="4"/>
      <c r="DI938" s="4"/>
      <c r="DJ938" s="4"/>
      <c r="DK938" s="4"/>
      <c r="DL938" s="4"/>
      <c r="DM938" s="4"/>
      <c r="DN938" s="4"/>
      <c r="DO938" s="4"/>
      <c r="DP938" s="4"/>
      <c r="DQ938" s="4"/>
      <c r="DR938" s="4"/>
      <c r="DS938" s="4"/>
      <c r="DT938" s="4"/>
      <c r="DU938" s="4"/>
      <c r="DV938" s="4"/>
      <c r="DW938" s="4"/>
      <c r="DX938" s="4"/>
      <c r="DY938" s="4"/>
      <c r="DZ938" s="4"/>
      <c r="EA938" s="4"/>
      <c r="EB938" s="4"/>
      <c r="EC938" s="4"/>
      <c r="ED938" s="4"/>
      <c r="EE938" s="4"/>
      <c r="EF938" s="4"/>
      <c r="EG938" s="4"/>
      <c r="EH938" s="4"/>
      <c r="EI938" s="4"/>
      <c r="EJ938" s="4"/>
      <c r="EK938" s="4"/>
      <c r="EL938" s="4"/>
      <c r="EM938" s="4"/>
      <c r="EN938" s="4"/>
      <c r="EO938" s="4"/>
      <c r="EP938" s="4"/>
      <c r="EQ938" s="4"/>
      <c r="ER938" s="4"/>
      <c r="ES938" s="4"/>
      <c r="ET938" s="4"/>
      <c r="EU938" s="4"/>
      <c r="EV938" s="4"/>
      <c r="EW938" s="4"/>
      <c r="EX938" s="4"/>
      <c r="EY938" s="4"/>
      <c r="EZ938" s="4"/>
      <c r="FA938" s="4"/>
      <c r="FB938" s="4"/>
      <c r="FC938" s="4"/>
      <c r="FD938" s="4"/>
      <c r="FE938" s="4"/>
      <c r="FF938" s="4"/>
      <c r="FG938" s="4"/>
      <c r="FH938" s="4"/>
    </row>
    <row r="939" spans="4:164" s="6" customFormat="1" x14ac:dyDescent="0.3">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4"/>
      <c r="AH939" s="4"/>
      <c r="AI939" s="4"/>
      <c r="AJ939" s="4"/>
      <c r="AK939" s="4"/>
      <c r="AL939" s="4"/>
      <c r="AM939" s="4"/>
      <c r="AN939" s="4"/>
      <c r="AO939" s="4"/>
      <c r="AP939" s="4"/>
      <c r="AQ939" s="4"/>
      <c r="AR939" s="4"/>
      <c r="AS939" s="4"/>
      <c r="AT939" s="4"/>
      <c r="AU939" s="4"/>
      <c r="AV939" s="4"/>
      <c r="AW939" s="4"/>
      <c r="AX939" s="4"/>
      <c r="AY939" s="4"/>
      <c r="AZ939" s="4"/>
      <c r="BA939" s="4"/>
      <c r="BB939" s="4"/>
      <c r="BC939" s="4"/>
      <c r="BD939" s="4"/>
      <c r="BE939" s="4"/>
      <c r="BF939" s="4"/>
      <c r="BG939" s="4"/>
      <c r="BH939" s="4"/>
      <c r="BI939" s="4"/>
      <c r="BJ939" s="4"/>
      <c r="BK939" s="4"/>
      <c r="BL939" s="4"/>
      <c r="BM939" s="4"/>
      <c r="BN939" s="4"/>
      <c r="BO939" s="4"/>
      <c r="BP939" s="4"/>
      <c r="BQ939" s="4"/>
      <c r="BR939" s="4"/>
      <c r="BS939" s="4"/>
      <c r="BT939" s="4"/>
      <c r="BU939" s="4"/>
      <c r="BV939" s="4"/>
      <c r="BW939" s="4"/>
      <c r="BX939" s="4"/>
      <c r="BY939" s="4"/>
      <c r="BZ939" s="4"/>
      <c r="CA939" s="4"/>
      <c r="CB939" s="4"/>
      <c r="CC939" s="4"/>
      <c r="CD939" s="4"/>
      <c r="CE939" s="4"/>
      <c r="CF939" s="4"/>
      <c r="CG939" s="4"/>
      <c r="CH939" s="4"/>
      <c r="CI939" s="4"/>
      <c r="CJ939" s="4"/>
      <c r="CK939" s="4"/>
      <c r="CL939" s="4"/>
      <c r="CM939" s="4"/>
      <c r="CN939" s="4"/>
      <c r="CO939" s="4"/>
      <c r="CP939" s="4"/>
      <c r="CQ939" s="4"/>
      <c r="CR939" s="4"/>
      <c r="CS939" s="4"/>
      <c r="CT939" s="4"/>
      <c r="CU939" s="4"/>
      <c r="CV939" s="4"/>
      <c r="CW939" s="4"/>
      <c r="CX939" s="4"/>
      <c r="CY939" s="4"/>
      <c r="CZ939" s="4"/>
      <c r="DA939" s="4"/>
      <c r="DB939" s="4"/>
      <c r="DC939" s="4"/>
      <c r="DD939" s="4"/>
      <c r="DE939" s="4"/>
      <c r="DF939" s="4"/>
      <c r="DG939" s="4"/>
      <c r="DH939" s="4"/>
      <c r="DI939" s="4"/>
      <c r="DJ939" s="4"/>
      <c r="DK939" s="4"/>
      <c r="DL939" s="4"/>
      <c r="DM939" s="4"/>
      <c r="DN939" s="4"/>
      <c r="DO939" s="4"/>
      <c r="DP939" s="4"/>
      <c r="DQ939" s="4"/>
      <c r="DR939" s="4"/>
      <c r="DS939" s="4"/>
      <c r="DT939" s="4"/>
      <c r="DU939" s="4"/>
      <c r="DV939" s="4"/>
      <c r="DW939" s="4"/>
      <c r="DX939" s="4"/>
      <c r="DY939" s="4"/>
      <c r="DZ939" s="4"/>
      <c r="EA939" s="4"/>
      <c r="EB939" s="4"/>
      <c r="EC939" s="4"/>
      <c r="ED939" s="4"/>
      <c r="EE939" s="4"/>
      <c r="EF939" s="4"/>
      <c r="EG939" s="4"/>
      <c r="EH939" s="4"/>
      <c r="EI939" s="4"/>
      <c r="EJ939" s="4"/>
      <c r="EK939" s="4"/>
      <c r="EL939" s="4"/>
      <c r="EM939" s="4"/>
      <c r="EN939" s="4"/>
      <c r="EO939" s="4"/>
      <c r="EP939" s="4"/>
      <c r="EQ939" s="4"/>
      <c r="ER939" s="4"/>
      <c r="ES939" s="4"/>
      <c r="ET939" s="4"/>
      <c r="EU939" s="4"/>
      <c r="EV939" s="4"/>
      <c r="EW939" s="4"/>
      <c r="EX939" s="4"/>
      <c r="EY939" s="4"/>
      <c r="EZ939" s="4"/>
      <c r="FA939" s="4"/>
      <c r="FB939" s="4"/>
      <c r="FC939" s="4"/>
      <c r="FD939" s="4"/>
      <c r="FE939" s="4"/>
      <c r="FF939" s="4"/>
      <c r="FG939" s="4"/>
      <c r="FH939" s="4"/>
    </row>
    <row r="940" spans="4:164" s="6" customFormat="1" x14ac:dyDescent="0.3">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4"/>
      <c r="AH940" s="4"/>
      <c r="AI940" s="4"/>
      <c r="AJ940" s="4"/>
      <c r="AK940" s="4"/>
      <c r="AL940" s="4"/>
      <c r="AM940" s="4"/>
      <c r="AN940" s="4"/>
      <c r="AO940" s="4"/>
      <c r="AP940" s="4"/>
      <c r="AQ940" s="4"/>
      <c r="AR940" s="4"/>
      <c r="AS940" s="4"/>
      <c r="AT940" s="4"/>
      <c r="AU940" s="4"/>
      <c r="AV940" s="4"/>
      <c r="AW940" s="4"/>
      <c r="AX940" s="4"/>
      <c r="AY940" s="4"/>
      <c r="AZ940" s="4"/>
      <c r="BA940" s="4"/>
      <c r="BB940" s="4"/>
      <c r="BC940" s="4"/>
      <c r="BD940" s="4"/>
      <c r="BE940" s="4"/>
      <c r="BF940" s="4"/>
      <c r="BG940" s="4"/>
      <c r="BH940" s="4"/>
      <c r="BI940" s="4"/>
      <c r="BJ940" s="4"/>
      <c r="BK940" s="4"/>
      <c r="BL940" s="4"/>
      <c r="BM940" s="4"/>
      <c r="BN940" s="4"/>
      <c r="BO940" s="4"/>
      <c r="BP940" s="4"/>
      <c r="BQ940" s="4"/>
      <c r="BR940" s="4"/>
      <c r="BS940" s="4"/>
      <c r="BT940" s="4"/>
      <c r="BU940" s="4"/>
      <c r="BV940" s="4"/>
      <c r="BW940" s="4"/>
      <c r="BX940" s="4"/>
      <c r="BY940" s="4"/>
      <c r="BZ940" s="4"/>
      <c r="CA940" s="4"/>
      <c r="CB940" s="4"/>
      <c r="CC940" s="4"/>
      <c r="CD940" s="4"/>
      <c r="CE940" s="4"/>
      <c r="CF940" s="4"/>
      <c r="CG940" s="4"/>
      <c r="CH940" s="4"/>
      <c r="CI940" s="4"/>
      <c r="CJ940" s="4"/>
      <c r="CK940" s="4"/>
      <c r="CL940" s="4"/>
      <c r="CM940" s="4"/>
      <c r="CN940" s="4"/>
      <c r="CO940" s="4"/>
      <c r="CP940" s="4"/>
      <c r="CQ940" s="4"/>
      <c r="CR940" s="4"/>
      <c r="CS940" s="4"/>
      <c r="CT940" s="4"/>
      <c r="CU940" s="4"/>
      <c r="CV940" s="4"/>
      <c r="CW940" s="4"/>
      <c r="CX940" s="4"/>
      <c r="CY940" s="4"/>
      <c r="CZ940" s="4"/>
      <c r="DA940" s="4"/>
      <c r="DB940" s="4"/>
      <c r="DC940" s="4"/>
      <c r="DD940" s="4"/>
      <c r="DE940" s="4"/>
      <c r="DF940" s="4"/>
      <c r="DG940" s="4"/>
      <c r="DH940" s="4"/>
      <c r="DI940" s="4"/>
      <c r="DJ940" s="4"/>
      <c r="DK940" s="4"/>
      <c r="DL940" s="4"/>
      <c r="DM940" s="4"/>
      <c r="DN940" s="4"/>
      <c r="DO940" s="4"/>
      <c r="DP940" s="4"/>
      <c r="DQ940" s="4"/>
      <c r="DR940" s="4"/>
      <c r="DS940" s="4"/>
      <c r="DT940" s="4"/>
      <c r="DU940" s="4"/>
      <c r="DV940" s="4"/>
      <c r="DW940" s="4"/>
      <c r="DX940" s="4"/>
      <c r="DY940" s="4"/>
      <c r="DZ940" s="4"/>
      <c r="EA940" s="4"/>
      <c r="EB940" s="4"/>
      <c r="EC940" s="4"/>
      <c r="ED940" s="4"/>
      <c r="EE940" s="4"/>
      <c r="EF940" s="4"/>
      <c r="EG940" s="4"/>
      <c r="EH940" s="4"/>
      <c r="EI940" s="4"/>
      <c r="EJ940" s="4"/>
      <c r="EK940" s="4"/>
      <c r="EL940" s="4"/>
      <c r="EM940" s="4"/>
      <c r="EN940" s="4"/>
      <c r="EO940" s="4"/>
      <c r="EP940" s="4"/>
      <c r="EQ940" s="4"/>
      <c r="ER940" s="4"/>
      <c r="ES940" s="4"/>
      <c r="ET940" s="4"/>
      <c r="EU940" s="4"/>
      <c r="EV940" s="4"/>
      <c r="EW940" s="4"/>
      <c r="EX940" s="4"/>
      <c r="EY940" s="4"/>
      <c r="EZ940" s="4"/>
      <c r="FA940" s="4"/>
      <c r="FB940" s="4"/>
      <c r="FC940" s="4"/>
      <c r="FD940" s="4"/>
      <c r="FE940" s="4"/>
      <c r="FF940" s="4"/>
      <c r="FG940" s="4"/>
      <c r="FH940" s="4"/>
    </row>
    <row r="941" spans="4:164" s="6" customFormat="1" x14ac:dyDescent="0.3">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4"/>
      <c r="AH941" s="4"/>
      <c r="AI941" s="4"/>
      <c r="AJ941" s="4"/>
      <c r="AK941" s="4"/>
      <c r="AL941" s="4"/>
      <c r="AM941" s="4"/>
      <c r="AN941" s="4"/>
      <c r="AO941" s="4"/>
      <c r="AP941" s="4"/>
      <c r="AQ941" s="4"/>
      <c r="AR941" s="4"/>
      <c r="AS941" s="4"/>
      <c r="AT941" s="4"/>
      <c r="AU941" s="4"/>
      <c r="AV941" s="4"/>
      <c r="AW941" s="4"/>
      <c r="AX941" s="4"/>
      <c r="AY941" s="4"/>
      <c r="AZ941" s="4"/>
      <c r="BA941" s="4"/>
      <c r="BB941" s="4"/>
      <c r="BC941" s="4"/>
      <c r="BD941" s="4"/>
      <c r="BE941" s="4"/>
      <c r="BF941" s="4"/>
      <c r="BG941" s="4"/>
      <c r="BH941" s="4"/>
      <c r="BI941" s="4"/>
      <c r="BJ941" s="4"/>
      <c r="BK941" s="4"/>
      <c r="BL941" s="4"/>
      <c r="BM941" s="4"/>
      <c r="BN941" s="4"/>
      <c r="BO941" s="4"/>
      <c r="BP941" s="4"/>
      <c r="BQ941" s="4"/>
      <c r="BR941" s="4"/>
      <c r="BS941" s="4"/>
      <c r="BT941" s="4"/>
      <c r="BU941" s="4"/>
      <c r="BV941" s="4"/>
      <c r="BW941" s="4"/>
      <c r="BX941" s="4"/>
      <c r="BY941" s="4"/>
      <c r="BZ941" s="4"/>
      <c r="CA941" s="4"/>
      <c r="CB941" s="4"/>
      <c r="CC941" s="4"/>
      <c r="CD941" s="4"/>
      <c r="CE941" s="4"/>
      <c r="CF941" s="4"/>
      <c r="CG941" s="4"/>
      <c r="CH941" s="4"/>
      <c r="CI941" s="4"/>
      <c r="CJ941" s="4"/>
      <c r="CK941" s="4"/>
      <c r="CL941" s="4"/>
      <c r="CM941" s="4"/>
      <c r="CN941" s="4"/>
      <c r="CO941" s="4"/>
      <c r="CP941" s="4"/>
      <c r="CQ941" s="4"/>
      <c r="CR941" s="4"/>
      <c r="CS941" s="4"/>
      <c r="CT941" s="4"/>
      <c r="CU941" s="4"/>
      <c r="CV941" s="4"/>
      <c r="CW941" s="4"/>
      <c r="CX941" s="4"/>
      <c r="CY941" s="4"/>
      <c r="CZ941" s="4"/>
      <c r="DA941" s="4"/>
      <c r="DB941" s="4"/>
      <c r="DC941" s="4"/>
      <c r="DD941" s="4"/>
      <c r="DE941" s="4"/>
      <c r="DF941" s="4"/>
      <c r="DG941" s="4"/>
      <c r="DH941" s="4"/>
      <c r="DI941" s="4"/>
      <c r="DJ941" s="4"/>
      <c r="DK941" s="4"/>
      <c r="DL941" s="4"/>
      <c r="DM941" s="4"/>
      <c r="DN941" s="4"/>
      <c r="DO941" s="4"/>
      <c r="DP941" s="4"/>
      <c r="DQ941" s="4"/>
      <c r="DR941" s="4"/>
      <c r="DS941" s="4"/>
      <c r="DT941" s="4"/>
      <c r="DU941" s="4"/>
      <c r="DV941" s="4"/>
      <c r="DW941" s="4"/>
      <c r="DX941" s="4"/>
      <c r="DY941" s="4"/>
      <c r="DZ941" s="4"/>
      <c r="EA941" s="4"/>
      <c r="EB941" s="4"/>
      <c r="EC941" s="4"/>
      <c r="ED941" s="4"/>
      <c r="EE941" s="4"/>
      <c r="EF941" s="4"/>
      <c r="EG941" s="4"/>
      <c r="EH941" s="4"/>
      <c r="EI941" s="4"/>
      <c r="EJ941" s="4"/>
      <c r="EK941" s="4"/>
      <c r="EL941" s="4"/>
      <c r="EM941" s="4"/>
      <c r="EN941" s="4"/>
      <c r="EO941" s="4"/>
      <c r="EP941" s="4"/>
      <c r="EQ941" s="4"/>
      <c r="ER941" s="4"/>
      <c r="ES941" s="4"/>
      <c r="ET941" s="4"/>
      <c r="EU941" s="4"/>
      <c r="EV941" s="4"/>
      <c r="EW941" s="4"/>
      <c r="EX941" s="4"/>
      <c r="EY941" s="4"/>
      <c r="EZ941" s="4"/>
      <c r="FA941" s="4"/>
      <c r="FB941" s="4"/>
      <c r="FC941" s="4"/>
      <c r="FD941" s="4"/>
      <c r="FE941" s="4"/>
      <c r="FF941" s="4"/>
      <c r="FG941" s="4"/>
      <c r="FH941" s="4"/>
    </row>
    <row r="942" spans="4:164" s="6" customFormat="1" x14ac:dyDescent="0.3">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4"/>
      <c r="AH942" s="4"/>
      <c r="AI942" s="4"/>
      <c r="AJ942" s="4"/>
      <c r="AK942" s="4"/>
      <c r="AL942" s="4"/>
      <c r="AM942" s="4"/>
      <c r="AN942" s="4"/>
      <c r="AO942" s="4"/>
      <c r="AP942" s="4"/>
      <c r="AQ942" s="4"/>
      <c r="AR942" s="4"/>
      <c r="AS942" s="4"/>
      <c r="AT942" s="4"/>
      <c r="AU942" s="4"/>
      <c r="AV942" s="4"/>
      <c r="AW942" s="4"/>
      <c r="AX942" s="4"/>
      <c r="AY942" s="4"/>
      <c r="AZ942" s="4"/>
      <c r="BA942" s="4"/>
      <c r="BB942" s="4"/>
      <c r="BC942" s="4"/>
      <c r="BD942" s="4"/>
      <c r="BE942" s="4"/>
      <c r="BF942" s="4"/>
      <c r="BG942" s="4"/>
      <c r="BH942" s="4"/>
      <c r="BI942" s="4"/>
      <c r="BJ942" s="4"/>
      <c r="BK942" s="4"/>
      <c r="BL942" s="4"/>
      <c r="BM942" s="4"/>
      <c r="BN942" s="4"/>
      <c r="BO942" s="4"/>
      <c r="BP942" s="4"/>
      <c r="BQ942" s="4"/>
      <c r="BR942" s="4"/>
      <c r="BS942" s="4"/>
      <c r="BT942" s="4"/>
      <c r="BU942" s="4"/>
      <c r="BV942" s="4"/>
      <c r="BW942" s="4"/>
      <c r="BX942" s="4"/>
      <c r="BY942" s="4"/>
      <c r="BZ942" s="4"/>
      <c r="CA942" s="4"/>
      <c r="CB942" s="4"/>
      <c r="CC942" s="4"/>
      <c r="CD942" s="4"/>
      <c r="CE942" s="4"/>
      <c r="CF942" s="4"/>
      <c r="CG942" s="4"/>
      <c r="CH942" s="4"/>
      <c r="CI942" s="4"/>
      <c r="CJ942" s="4"/>
      <c r="CK942" s="4"/>
      <c r="CL942" s="4"/>
      <c r="CM942" s="4"/>
      <c r="CN942" s="4"/>
      <c r="CO942" s="4"/>
      <c r="CP942" s="4"/>
      <c r="CQ942" s="4"/>
      <c r="CR942" s="4"/>
      <c r="CS942" s="4"/>
      <c r="CT942" s="4"/>
      <c r="CU942" s="4"/>
      <c r="CV942" s="4"/>
      <c r="CW942" s="4"/>
      <c r="CX942" s="4"/>
      <c r="CY942" s="4"/>
      <c r="CZ942" s="4"/>
      <c r="DA942" s="4"/>
      <c r="DB942" s="4"/>
      <c r="DC942" s="4"/>
      <c r="DD942" s="4"/>
      <c r="DE942" s="4"/>
      <c r="DF942" s="4"/>
      <c r="DG942" s="4"/>
      <c r="DH942" s="4"/>
      <c r="DI942" s="4"/>
      <c r="DJ942" s="4"/>
      <c r="DK942" s="4"/>
      <c r="DL942" s="4"/>
      <c r="DM942" s="4"/>
      <c r="DN942" s="4"/>
      <c r="DO942" s="4"/>
      <c r="DP942" s="4"/>
      <c r="DQ942" s="4"/>
      <c r="DR942" s="4"/>
      <c r="DS942" s="4"/>
      <c r="DT942" s="4"/>
      <c r="DU942" s="4"/>
      <c r="DV942" s="4"/>
      <c r="DW942" s="4"/>
      <c r="DX942" s="4"/>
      <c r="DY942" s="4"/>
      <c r="DZ942" s="4"/>
      <c r="EA942" s="4"/>
      <c r="EB942" s="4"/>
      <c r="EC942" s="4"/>
      <c r="ED942" s="4"/>
      <c r="EE942" s="4"/>
      <c r="EF942" s="4"/>
      <c r="EG942" s="4"/>
      <c r="EH942" s="4"/>
      <c r="EI942" s="4"/>
      <c r="EJ942" s="4"/>
      <c r="EK942" s="4"/>
      <c r="EL942" s="4"/>
      <c r="EM942" s="4"/>
      <c r="EN942" s="4"/>
      <c r="EO942" s="4"/>
      <c r="EP942" s="4"/>
      <c r="EQ942" s="4"/>
      <c r="ER942" s="4"/>
      <c r="ES942" s="4"/>
      <c r="ET942" s="4"/>
      <c r="EU942" s="4"/>
      <c r="EV942" s="4"/>
      <c r="EW942" s="4"/>
      <c r="EX942" s="4"/>
      <c r="EY942" s="4"/>
      <c r="EZ942" s="4"/>
      <c r="FA942" s="4"/>
      <c r="FB942" s="4"/>
      <c r="FC942" s="4"/>
      <c r="FD942" s="4"/>
      <c r="FE942" s="4"/>
      <c r="FF942" s="4"/>
      <c r="FG942" s="4"/>
      <c r="FH942" s="4"/>
    </row>
    <row r="943" spans="4:164" s="6" customFormat="1" x14ac:dyDescent="0.3">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4"/>
      <c r="AH943" s="4"/>
      <c r="AI943" s="4"/>
      <c r="AJ943" s="4"/>
      <c r="AK943" s="4"/>
      <c r="AL943" s="4"/>
      <c r="AM943" s="4"/>
      <c r="AN943" s="4"/>
      <c r="AO943" s="4"/>
      <c r="AP943" s="4"/>
      <c r="AQ943" s="4"/>
      <c r="AR943" s="4"/>
      <c r="AS943" s="4"/>
      <c r="AT943" s="4"/>
      <c r="AU943" s="4"/>
      <c r="AV943" s="4"/>
      <c r="AW943" s="4"/>
      <c r="AX943" s="4"/>
      <c r="AY943" s="4"/>
      <c r="AZ943" s="4"/>
      <c r="BA943" s="4"/>
      <c r="BB943" s="4"/>
      <c r="BC943" s="4"/>
      <c r="BD943" s="4"/>
      <c r="BE943" s="4"/>
      <c r="BF943" s="4"/>
      <c r="BG943" s="4"/>
      <c r="BH943" s="4"/>
      <c r="BI943" s="4"/>
      <c r="BJ943" s="4"/>
      <c r="BK943" s="4"/>
      <c r="BL943" s="4"/>
      <c r="BM943" s="4"/>
      <c r="BN943" s="4"/>
      <c r="BO943" s="4"/>
      <c r="BP943" s="4"/>
      <c r="BQ943" s="4"/>
      <c r="BR943" s="4"/>
      <c r="BS943" s="4"/>
      <c r="BT943" s="4"/>
      <c r="BU943" s="4"/>
      <c r="BV943" s="4"/>
      <c r="BW943" s="4"/>
      <c r="BX943" s="4"/>
      <c r="BY943" s="4"/>
      <c r="BZ943" s="4"/>
      <c r="CA943" s="4"/>
      <c r="CB943" s="4"/>
      <c r="CC943" s="4"/>
      <c r="CD943" s="4"/>
      <c r="CE943" s="4"/>
      <c r="CF943" s="4"/>
      <c r="CG943" s="4"/>
      <c r="CH943" s="4"/>
      <c r="CI943" s="4"/>
      <c r="CJ943" s="4"/>
      <c r="CK943" s="4"/>
      <c r="CL943" s="4"/>
      <c r="CM943" s="4"/>
      <c r="CN943" s="4"/>
      <c r="CO943" s="4"/>
      <c r="CP943" s="4"/>
      <c r="CQ943" s="4"/>
      <c r="CR943" s="4"/>
      <c r="CS943" s="4"/>
      <c r="CT943" s="4"/>
      <c r="CU943" s="4"/>
      <c r="CV943" s="4"/>
      <c r="CW943" s="4"/>
      <c r="CX943" s="4"/>
      <c r="CY943" s="4"/>
      <c r="CZ943" s="4"/>
      <c r="DA943" s="4"/>
      <c r="DB943" s="4"/>
      <c r="DC943" s="4"/>
      <c r="DD943" s="4"/>
      <c r="DE943" s="4"/>
      <c r="DF943" s="4"/>
      <c r="DG943" s="4"/>
      <c r="DH943" s="4"/>
      <c r="DI943" s="4"/>
      <c r="DJ943" s="4"/>
      <c r="DK943" s="4"/>
      <c r="DL943" s="4"/>
      <c r="DM943" s="4"/>
      <c r="DN943" s="4"/>
      <c r="DO943" s="4"/>
      <c r="DP943" s="4"/>
      <c r="DQ943" s="4"/>
      <c r="DR943" s="4"/>
      <c r="DS943" s="4"/>
      <c r="DT943" s="4"/>
      <c r="DU943" s="4"/>
      <c r="DV943" s="4"/>
      <c r="DW943" s="4"/>
      <c r="DX943" s="4"/>
      <c r="DY943" s="4"/>
      <c r="DZ943" s="4"/>
      <c r="EA943" s="4"/>
      <c r="EB943" s="4"/>
      <c r="EC943" s="4"/>
      <c r="ED943" s="4"/>
      <c r="EE943" s="4"/>
      <c r="EF943" s="4"/>
      <c r="EG943" s="4"/>
      <c r="EH943" s="4"/>
      <c r="EI943" s="4"/>
      <c r="EJ943" s="4"/>
      <c r="EK943" s="4"/>
      <c r="EL943" s="4"/>
      <c r="EM943" s="4"/>
      <c r="EN943" s="4"/>
      <c r="EO943" s="4"/>
      <c r="EP943" s="4"/>
      <c r="EQ943" s="4"/>
      <c r="ER943" s="4"/>
      <c r="ES943" s="4"/>
      <c r="ET943" s="4"/>
      <c r="EU943" s="4"/>
      <c r="EV943" s="4"/>
      <c r="EW943" s="4"/>
      <c r="EX943" s="4"/>
      <c r="EY943" s="4"/>
      <c r="EZ943" s="4"/>
      <c r="FA943" s="4"/>
      <c r="FB943" s="4"/>
      <c r="FC943" s="4"/>
      <c r="FD943" s="4"/>
      <c r="FE943" s="4"/>
      <c r="FF943" s="4"/>
      <c r="FG943" s="4"/>
      <c r="FH943" s="4"/>
    </row>
    <row r="944" spans="4:164" s="6" customFormat="1" x14ac:dyDescent="0.3">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4"/>
      <c r="AH944" s="4"/>
      <c r="AI944" s="4"/>
      <c r="AJ944" s="4"/>
      <c r="AK944" s="4"/>
      <c r="AL944" s="4"/>
      <c r="AM944" s="4"/>
      <c r="AN944" s="4"/>
      <c r="AO944" s="4"/>
      <c r="AP944" s="4"/>
      <c r="AQ944" s="4"/>
      <c r="AR944" s="4"/>
      <c r="AS944" s="4"/>
      <c r="AT944" s="4"/>
      <c r="AU944" s="4"/>
      <c r="AV944" s="4"/>
      <c r="AW944" s="4"/>
      <c r="AX944" s="4"/>
      <c r="AY944" s="4"/>
      <c r="AZ944" s="4"/>
      <c r="BA944" s="4"/>
      <c r="BB944" s="4"/>
      <c r="BC944" s="4"/>
      <c r="BD944" s="4"/>
      <c r="BE944" s="4"/>
      <c r="BF944" s="4"/>
      <c r="BG944" s="4"/>
      <c r="BH944" s="4"/>
      <c r="BI944" s="4"/>
      <c r="BJ944" s="4"/>
      <c r="BK944" s="4"/>
      <c r="BL944" s="4"/>
      <c r="BM944" s="4"/>
      <c r="BN944" s="4"/>
      <c r="BO944" s="4"/>
      <c r="BP944" s="4"/>
      <c r="BQ944" s="4"/>
      <c r="BR944" s="4"/>
      <c r="BS944" s="4"/>
      <c r="BT944" s="4"/>
      <c r="BU944" s="4"/>
      <c r="BV944" s="4"/>
      <c r="BW944" s="4"/>
      <c r="BX944" s="4"/>
      <c r="BY944" s="4"/>
      <c r="BZ944" s="4"/>
      <c r="CA944" s="4"/>
      <c r="CB944" s="4"/>
      <c r="CC944" s="4"/>
      <c r="CD944" s="4"/>
      <c r="CE944" s="4"/>
      <c r="CF944" s="4"/>
      <c r="CG944" s="4"/>
      <c r="CH944" s="4"/>
      <c r="CI944" s="4"/>
      <c r="CJ944" s="4"/>
      <c r="CK944" s="4"/>
      <c r="CL944" s="4"/>
      <c r="CM944" s="4"/>
      <c r="CN944" s="4"/>
      <c r="CO944" s="4"/>
      <c r="CP944" s="4"/>
      <c r="CQ944" s="4"/>
      <c r="CR944" s="4"/>
      <c r="CS944" s="4"/>
      <c r="CT944" s="4"/>
      <c r="CU944" s="4"/>
      <c r="CV944" s="4"/>
      <c r="CW944" s="4"/>
      <c r="CX944" s="4"/>
      <c r="CY944" s="4"/>
      <c r="CZ944" s="4"/>
      <c r="DA944" s="4"/>
      <c r="DB944" s="4"/>
      <c r="DC944" s="4"/>
      <c r="DD944" s="4"/>
      <c r="DE944" s="4"/>
      <c r="DF944" s="4"/>
      <c r="DG944" s="4"/>
      <c r="DH944" s="4"/>
      <c r="DI944" s="4"/>
      <c r="DJ944" s="4"/>
      <c r="DK944" s="4"/>
      <c r="DL944" s="4"/>
      <c r="DM944" s="4"/>
      <c r="DN944" s="4"/>
      <c r="DO944" s="4"/>
      <c r="DP944" s="4"/>
      <c r="DQ944" s="4"/>
      <c r="DR944" s="4"/>
      <c r="DS944" s="4"/>
      <c r="DT944" s="4"/>
      <c r="DU944" s="4"/>
      <c r="DV944" s="4"/>
      <c r="DW944" s="4"/>
      <c r="DX944" s="4"/>
      <c r="DY944" s="4"/>
      <c r="DZ944" s="4"/>
      <c r="EA944" s="4"/>
      <c r="EB944" s="4"/>
      <c r="EC944" s="4"/>
      <c r="ED944" s="4"/>
      <c r="EE944" s="4"/>
      <c r="EF944" s="4"/>
      <c r="EG944" s="4"/>
      <c r="EH944" s="4"/>
      <c r="EI944" s="4"/>
      <c r="EJ944" s="4"/>
      <c r="EK944" s="4"/>
      <c r="EL944" s="4"/>
      <c r="EM944" s="4"/>
      <c r="EN944" s="4"/>
      <c r="EO944" s="4"/>
      <c r="EP944" s="4"/>
      <c r="EQ944" s="4"/>
      <c r="ER944" s="4"/>
      <c r="ES944" s="4"/>
      <c r="ET944" s="4"/>
      <c r="EU944" s="4"/>
      <c r="EV944" s="4"/>
      <c r="EW944" s="4"/>
      <c r="EX944" s="4"/>
      <c r="EY944" s="4"/>
      <c r="EZ944" s="4"/>
      <c r="FA944" s="4"/>
      <c r="FB944" s="4"/>
      <c r="FC944" s="4"/>
      <c r="FD944" s="4"/>
      <c r="FE944" s="4"/>
      <c r="FF944" s="4"/>
      <c r="FG944" s="4"/>
      <c r="FH944" s="4"/>
    </row>
    <row r="945" spans="4:164" s="6" customFormat="1" x14ac:dyDescent="0.3">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4"/>
      <c r="AH945" s="4"/>
      <c r="AI945" s="4"/>
      <c r="AJ945" s="4"/>
      <c r="AK945" s="4"/>
      <c r="AL945" s="4"/>
      <c r="AM945" s="4"/>
      <c r="AN945" s="4"/>
      <c r="AO945" s="4"/>
      <c r="AP945" s="4"/>
      <c r="AQ945" s="4"/>
      <c r="AR945" s="4"/>
      <c r="AS945" s="4"/>
      <c r="AT945" s="4"/>
      <c r="AU945" s="4"/>
      <c r="AV945" s="4"/>
      <c r="AW945" s="4"/>
      <c r="AX945" s="4"/>
      <c r="AY945" s="4"/>
      <c r="AZ945" s="4"/>
      <c r="BA945" s="4"/>
      <c r="BB945" s="4"/>
      <c r="BC945" s="4"/>
      <c r="BD945" s="4"/>
      <c r="BE945" s="4"/>
      <c r="BF945" s="4"/>
      <c r="BG945" s="4"/>
      <c r="BH945" s="4"/>
      <c r="BI945" s="4"/>
      <c r="BJ945" s="4"/>
      <c r="BK945" s="4"/>
      <c r="BL945" s="4"/>
      <c r="BM945" s="4"/>
      <c r="BN945" s="4"/>
      <c r="BO945" s="4"/>
      <c r="BP945" s="4"/>
      <c r="BQ945" s="4"/>
      <c r="BR945" s="4"/>
      <c r="BS945" s="4"/>
      <c r="BT945" s="4"/>
      <c r="BU945" s="4"/>
      <c r="BV945" s="4"/>
      <c r="BW945" s="4"/>
      <c r="BX945" s="4"/>
      <c r="BY945" s="4"/>
      <c r="BZ945" s="4"/>
      <c r="CA945" s="4"/>
      <c r="CB945" s="4"/>
      <c r="CC945" s="4"/>
      <c r="CD945" s="4"/>
      <c r="CE945" s="4"/>
      <c r="CF945" s="4"/>
      <c r="CG945" s="4"/>
      <c r="CH945" s="4"/>
      <c r="CI945" s="4"/>
      <c r="CJ945" s="4"/>
      <c r="CK945" s="4"/>
      <c r="CL945" s="4"/>
      <c r="CM945" s="4"/>
      <c r="CN945" s="4"/>
      <c r="CO945" s="4"/>
      <c r="CP945" s="4"/>
      <c r="CQ945" s="4"/>
      <c r="CR945" s="4"/>
      <c r="CS945" s="4"/>
      <c r="CT945" s="4"/>
      <c r="CU945" s="4"/>
      <c r="CV945" s="4"/>
      <c r="CW945" s="4"/>
      <c r="CX945" s="4"/>
      <c r="CY945" s="4"/>
      <c r="CZ945" s="4"/>
      <c r="DA945" s="4"/>
      <c r="DB945" s="4"/>
      <c r="DC945" s="4"/>
      <c r="DD945" s="4"/>
      <c r="DE945" s="4"/>
      <c r="DF945" s="4"/>
      <c r="DG945" s="4"/>
      <c r="DH945" s="4"/>
      <c r="DI945" s="4"/>
      <c r="DJ945" s="4"/>
      <c r="DK945" s="4"/>
      <c r="DL945" s="4"/>
      <c r="DM945" s="4"/>
      <c r="DN945" s="4"/>
      <c r="DO945" s="4"/>
      <c r="DP945" s="4"/>
      <c r="DQ945" s="4"/>
      <c r="DR945" s="4"/>
      <c r="DS945" s="4"/>
      <c r="DT945" s="4"/>
      <c r="DU945" s="4"/>
      <c r="DV945" s="4"/>
      <c r="DW945" s="4"/>
      <c r="DX945" s="4"/>
      <c r="DY945" s="4"/>
      <c r="DZ945" s="4"/>
      <c r="EA945" s="4"/>
      <c r="EB945" s="4"/>
      <c r="EC945" s="4"/>
      <c r="ED945" s="4"/>
      <c r="EE945" s="4"/>
      <c r="EF945" s="4"/>
      <c r="EG945" s="4"/>
      <c r="EH945" s="4"/>
      <c r="EI945" s="4"/>
      <c r="EJ945" s="4"/>
      <c r="EK945" s="4"/>
      <c r="EL945" s="4"/>
      <c r="EM945" s="4"/>
      <c r="EN945" s="4"/>
      <c r="EO945" s="4"/>
      <c r="EP945" s="4"/>
      <c r="EQ945" s="4"/>
      <c r="ER945" s="4"/>
      <c r="ES945" s="4"/>
      <c r="ET945" s="4"/>
      <c r="EU945" s="4"/>
      <c r="EV945" s="4"/>
      <c r="EW945" s="4"/>
      <c r="EX945" s="4"/>
      <c r="EY945" s="4"/>
      <c r="EZ945" s="4"/>
      <c r="FA945" s="4"/>
      <c r="FB945" s="4"/>
      <c r="FC945" s="4"/>
      <c r="FD945" s="4"/>
      <c r="FE945" s="4"/>
      <c r="FF945" s="4"/>
      <c r="FG945" s="4"/>
      <c r="FH945" s="4"/>
    </row>
    <row r="946" spans="4:164" s="6" customFormat="1" x14ac:dyDescent="0.3">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4"/>
      <c r="AH946" s="4"/>
      <c r="AI946" s="4"/>
      <c r="AJ946" s="4"/>
      <c r="AK946" s="4"/>
      <c r="AL946" s="4"/>
      <c r="AM946" s="4"/>
      <c r="AN946" s="4"/>
      <c r="AO946" s="4"/>
      <c r="AP946" s="4"/>
      <c r="AQ946" s="4"/>
      <c r="AR946" s="4"/>
      <c r="AS946" s="4"/>
      <c r="AT946" s="4"/>
      <c r="AU946" s="4"/>
      <c r="AV946" s="4"/>
      <c r="AW946" s="4"/>
      <c r="AX946" s="4"/>
      <c r="AY946" s="4"/>
      <c r="AZ946" s="4"/>
      <c r="BA946" s="4"/>
      <c r="BB946" s="4"/>
      <c r="BC946" s="4"/>
      <c r="BD946" s="4"/>
      <c r="BE946" s="4"/>
      <c r="BF946" s="4"/>
      <c r="BG946" s="4"/>
      <c r="BH946" s="4"/>
      <c r="BI946" s="4"/>
      <c r="BJ946" s="4"/>
      <c r="BK946" s="4"/>
      <c r="BL946" s="4"/>
      <c r="BM946" s="4"/>
      <c r="BN946" s="4"/>
      <c r="BO946" s="4"/>
      <c r="BP946" s="4"/>
      <c r="BQ946" s="4"/>
      <c r="BR946" s="4"/>
      <c r="BS946" s="4"/>
      <c r="BT946" s="4"/>
      <c r="BU946" s="4"/>
      <c r="BV946" s="4"/>
      <c r="BW946" s="4"/>
      <c r="BX946" s="4"/>
      <c r="BY946" s="4"/>
      <c r="BZ946" s="4"/>
      <c r="CA946" s="4"/>
      <c r="CB946" s="4"/>
      <c r="CC946" s="4"/>
      <c r="CD946" s="4"/>
      <c r="CE946" s="4"/>
      <c r="CF946" s="4"/>
      <c r="CG946" s="4"/>
      <c r="CH946" s="4"/>
      <c r="CI946" s="4"/>
      <c r="CJ946" s="4"/>
      <c r="CK946" s="4"/>
      <c r="CL946" s="4"/>
      <c r="CM946" s="4"/>
      <c r="CN946" s="4"/>
      <c r="CO946" s="4"/>
      <c r="CP946" s="4"/>
      <c r="CQ946" s="4"/>
      <c r="CR946" s="4"/>
      <c r="CS946" s="4"/>
      <c r="CT946" s="4"/>
      <c r="CU946" s="4"/>
      <c r="CV946" s="4"/>
      <c r="CW946" s="4"/>
      <c r="CX946" s="4"/>
      <c r="CY946" s="4"/>
      <c r="CZ946" s="4"/>
      <c r="DA946" s="4"/>
      <c r="DB946" s="4"/>
      <c r="DC946" s="4"/>
      <c r="DD946" s="4"/>
      <c r="DE946" s="4"/>
      <c r="DF946" s="4"/>
      <c r="DG946" s="4"/>
      <c r="DH946" s="4"/>
      <c r="DI946" s="4"/>
      <c r="DJ946" s="4"/>
      <c r="DK946" s="4"/>
      <c r="DL946" s="4"/>
      <c r="DM946" s="4"/>
      <c r="DN946" s="4"/>
      <c r="DO946" s="4"/>
      <c r="DP946" s="4"/>
      <c r="DQ946" s="4"/>
      <c r="DR946" s="4"/>
      <c r="DS946" s="4"/>
      <c r="DT946" s="4"/>
      <c r="DU946" s="4"/>
      <c r="DV946" s="4"/>
      <c r="DW946" s="4"/>
      <c r="DX946" s="4"/>
      <c r="DY946" s="4"/>
      <c r="DZ946" s="4"/>
      <c r="EA946" s="4"/>
      <c r="EB946" s="4"/>
      <c r="EC946" s="4"/>
      <c r="ED946" s="4"/>
      <c r="EE946" s="4"/>
      <c r="EF946" s="4"/>
      <c r="EG946" s="4"/>
      <c r="EH946" s="4"/>
      <c r="EI946" s="4"/>
      <c r="EJ946" s="4"/>
      <c r="EK946" s="4"/>
      <c r="EL946" s="4"/>
      <c r="EM946" s="4"/>
      <c r="EN946" s="4"/>
      <c r="EO946" s="4"/>
      <c r="EP946" s="4"/>
      <c r="EQ946" s="4"/>
      <c r="ER946" s="4"/>
      <c r="ES946" s="4"/>
      <c r="ET946" s="4"/>
      <c r="EU946" s="4"/>
      <c r="EV946" s="4"/>
      <c r="EW946" s="4"/>
      <c r="EX946" s="4"/>
      <c r="EY946" s="4"/>
      <c r="EZ946" s="4"/>
      <c r="FA946" s="4"/>
      <c r="FB946" s="4"/>
      <c r="FC946" s="4"/>
      <c r="FD946" s="4"/>
      <c r="FE946" s="4"/>
      <c r="FF946" s="4"/>
      <c r="FG946" s="4"/>
      <c r="FH946" s="4"/>
    </row>
    <row r="947" spans="4:164" s="6" customFormat="1" x14ac:dyDescent="0.3">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4"/>
      <c r="AH947" s="4"/>
      <c r="AI947" s="4"/>
      <c r="AJ947" s="4"/>
      <c r="AK947" s="4"/>
      <c r="AL947" s="4"/>
      <c r="AM947" s="4"/>
      <c r="AN947" s="4"/>
      <c r="AO947" s="4"/>
      <c r="AP947" s="4"/>
      <c r="AQ947" s="4"/>
      <c r="AR947" s="4"/>
      <c r="AS947" s="4"/>
      <c r="AT947" s="4"/>
      <c r="AU947" s="4"/>
      <c r="AV947" s="4"/>
      <c r="AW947" s="4"/>
      <c r="AX947" s="4"/>
      <c r="AY947" s="4"/>
      <c r="AZ947" s="4"/>
      <c r="BA947" s="4"/>
      <c r="BB947" s="4"/>
      <c r="BC947" s="4"/>
      <c r="BD947" s="4"/>
      <c r="BE947" s="4"/>
      <c r="BF947" s="4"/>
      <c r="BG947" s="4"/>
      <c r="BH947" s="4"/>
      <c r="BI947" s="4"/>
      <c r="BJ947" s="4"/>
      <c r="BK947" s="4"/>
      <c r="BL947" s="4"/>
      <c r="BM947" s="4"/>
      <c r="BN947" s="4"/>
      <c r="BO947" s="4"/>
      <c r="BP947" s="4"/>
      <c r="BQ947" s="4"/>
      <c r="BR947" s="4"/>
      <c r="BS947" s="4"/>
      <c r="BT947" s="4"/>
      <c r="BU947" s="4"/>
      <c r="BV947" s="4"/>
      <c r="BW947" s="4"/>
      <c r="BX947" s="4"/>
      <c r="BY947" s="4"/>
      <c r="BZ947" s="4"/>
      <c r="CA947" s="4"/>
      <c r="CB947" s="4"/>
      <c r="CC947" s="4"/>
      <c r="CD947" s="4"/>
      <c r="CE947" s="4"/>
      <c r="CF947" s="4"/>
      <c r="CG947" s="4"/>
      <c r="CH947" s="4"/>
      <c r="CI947" s="4"/>
      <c r="CJ947" s="4"/>
      <c r="CK947" s="4"/>
      <c r="CL947" s="4"/>
      <c r="CM947" s="4"/>
      <c r="CN947" s="4"/>
      <c r="CO947" s="4"/>
      <c r="CP947" s="4"/>
      <c r="CQ947" s="4"/>
      <c r="CR947" s="4"/>
      <c r="CS947" s="4"/>
      <c r="CT947" s="4"/>
      <c r="CU947" s="4"/>
      <c r="CV947" s="4"/>
      <c r="CW947" s="4"/>
      <c r="CX947" s="4"/>
      <c r="CY947" s="4"/>
      <c r="CZ947" s="4"/>
      <c r="DA947" s="4"/>
      <c r="DB947" s="4"/>
      <c r="DC947" s="4"/>
      <c r="DD947" s="4"/>
      <c r="DE947" s="4"/>
      <c r="DF947" s="4"/>
      <c r="DG947" s="4"/>
      <c r="DH947" s="4"/>
      <c r="DI947" s="4"/>
      <c r="DJ947" s="4"/>
      <c r="DK947" s="4"/>
      <c r="DL947" s="4"/>
      <c r="DM947" s="4"/>
      <c r="DN947" s="4"/>
      <c r="DO947" s="4"/>
      <c r="DP947" s="4"/>
      <c r="DQ947" s="4"/>
      <c r="DR947" s="4"/>
      <c r="DS947" s="4"/>
      <c r="DT947" s="4"/>
      <c r="DU947" s="4"/>
      <c r="DV947" s="4"/>
      <c r="DW947" s="4"/>
      <c r="DX947" s="4"/>
      <c r="DY947" s="4"/>
      <c r="DZ947" s="4"/>
      <c r="EA947" s="4"/>
      <c r="EB947" s="4"/>
      <c r="EC947" s="4"/>
      <c r="ED947" s="4"/>
      <c r="EE947" s="4"/>
      <c r="EF947" s="4"/>
      <c r="EG947" s="4"/>
      <c r="EH947" s="4"/>
      <c r="EI947" s="4"/>
      <c r="EJ947" s="4"/>
      <c r="EK947" s="4"/>
      <c r="EL947" s="4"/>
      <c r="EM947" s="4"/>
      <c r="EN947" s="4"/>
      <c r="EO947" s="4"/>
      <c r="EP947" s="4"/>
      <c r="EQ947" s="4"/>
      <c r="ER947" s="4"/>
      <c r="ES947" s="4"/>
      <c r="ET947" s="4"/>
      <c r="EU947" s="4"/>
      <c r="EV947" s="4"/>
      <c r="EW947" s="4"/>
      <c r="EX947" s="4"/>
      <c r="EY947" s="4"/>
      <c r="EZ947" s="4"/>
      <c r="FA947" s="4"/>
      <c r="FB947" s="4"/>
      <c r="FC947" s="4"/>
      <c r="FD947" s="4"/>
      <c r="FE947" s="4"/>
      <c r="FF947" s="4"/>
      <c r="FG947" s="4"/>
      <c r="FH947" s="4"/>
    </row>
    <row r="948" spans="4:164" s="6" customFormat="1" x14ac:dyDescent="0.3">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4"/>
      <c r="AH948" s="4"/>
      <c r="AI948" s="4"/>
      <c r="AJ948" s="4"/>
      <c r="AK948" s="4"/>
      <c r="AL948" s="4"/>
      <c r="AM948" s="4"/>
      <c r="AN948" s="4"/>
      <c r="AO948" s="4"/>
      <c r="AP948" s="4"/>
      <c r="AQ948" s="4"/>
      <c r="AR948" s="4"/>
      <c r="AS948" s="4"/>
      <c r="AT948" s="4"/>
      <c r="AU948" s="4"/>
      <c r="AV948" s="4"/>
      <c r="AW948" s="4"/>
      <c r="AX948" s="4"/>
      <c r="AY948" s="4"/>
      <c r="AZ948" s="4"/>
      <c r="BA948" s="4"/>
      <c r="BB948" s="4"/>
      <c r="BC948" s="4"/>
      <c r="BD948" s="4"/>
      <c r="BE948" s="4"/>
      <c r="BF948" s="4"/>
      <c r="BG948" s="4"/>
      <c r="BH948" s="4"/>
      <c r="BI948" s="4"/>
      <c r="BJ948" s="4"/>
      <c r="BK948" s="4"/>
      <c r="BL948" s="4"/>
      <c r="BM948" s="4"/>
      <c r="BN948" s="4"/>
      <c r="BO948" s="4"/>
      <c r="BP948" s="4"/>
      <c r="BQ948" s="4"/>
      <c r="BR948" s="4"/>
      <c r="BS948" s="4"/>
      <c r="BT948" s="4"/>
      <c r="BU948" s="4"/>
      <c r="BV948" s="4"/>
      <c r="BW948" s="4"/>
      <c r="BX948" s="4"/>
      <c r="BY948" s="4"/>
      <c r="BZ948" s="4"/>
      <c r="CA948" s="4"/>
      <c r="CB948" s="4"/>
      <c r="CC948" s="4"/>
      <c r="CD948" s="4"/>
      <c r="CE948" s="4"/>
      <c r="CF948" s="4"/>
      <c r="CG948" s="4"/>
      <c r="CH948" s="4"/>
      <c r="CI948" s="4"/>
      <c r="CJ948" s="4"/>
      <c r="CK948" s="4"/>
      <c r="CL948" s="4"/>
      <c r="CM948" s="4"/>
      <c r="CN948" s="4"/>
      <c r="CO948" s="4"/>
      <c r="CP948" s="4"/>
      <c r="CQ948" s="4"/>
      <c r="CR948" s="4"/>
      <c r="CS948" s="4"/>
      <c r="CT948" s="4"/>
      <c r="CU948" s="4"/>
      <c r="CV948" s="4"/>
      <c r="CW948" s="4"/>
      <c r="CX948" s="4"/>
      <c r="CY948" s="4"/>
      <c r="CZ948" s="4"/>
      <c r="DA948" s="4"/>
      <c r="DB948" s="4"/>
      <c r="DC948" s="4"/>
      <c r="DD948" s="4"/>
      <c r="DE948" s="4"/>
      <c r="DF948" s="4"/>
      <c r="DG948" s="4"/>
      <c r="DH948" s="4"/>
      <c r="DI948" s="4"/>
      <c r="DJ948" s="4"/>
      <c r="DK948" s="4"/>
      <c r="DL948" s="4"/>
      <c r="DM948" s="4"/>
      <c r="DN948" s="4"/>
      <c r="DO948" s="4"/>
      <c r="DP948" s="4"/>
      <c r="DQ948" s="4"/>
      <c r="DR948" s="4"/>
      <c r="DS948" s="4"/>
      <c r="DT948" s="4"/>
      <c r="DU948" s="4"/>
      <c r="DV948" s="4"/>
      <c r="DW948" s="4"/>
      <c r="DX948" s="4"/>
      <c r="DY948" s="4"/>
      <c r="DZ948" s="4"/>
      <c r="EA948" s="4"/>
      <c r="EB948" s="4"/>
      <c r="EC948" s="4"/>
      <c r="ED948" s="4"/>
      <c r="EE948" s="4"/>
      <c r="EF948" s="4"/>
      <c r="EG948" s="4"/>
      <c r="EH948" s="4"/>
      <c r="EI948" s="4"/>
      <c r="EJ948" s="4"/>
      <c r="EK948" s="4"/>
      <c r="EL948" s="4"/>
      <c r="EM948" s="4"/>
      <c r="EN948" s="4"/>
      <c r="EO948" s="4"/>
      <c r="EP948" s="4"/>
      <c r="EQ948" s="4"/>
      <c r="ER948" s="4"/>
      <c r="ES948" s="4"/>
      <c r="ET948" s="4"/>
      <c r="EU948" s="4"/>
      <c r="EV948" s="4"/>
      <c r="EW948" s="4"/>
      <c r="EX948" s="4"/>
      <c r="EY948" s="4"/>
      <c r="EZ948" s="4"/>
      <c r="FA948" s="4"/>
      <c r="FB948" s="4"/>
      <c r="FC948" s="4"/>
      <c r="FD948" s="4"/>
      <c r="FE948" s="4"/>
      <c r="FF948" s="4"/>
      <c r="FG948" s="4"/>
      <c r="FH948" s="4"/>
    </row>
    <row r="949" spans="4:164" s="6" customFormat="1" x14ac:dyDescent="0.3">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4"/>
      <c r="AH949" s="4"/>
      <c r="AI949" s="4"/>
      <c r="AJ949" s="4"/>
      <c r="AK949" s="4"/>
      <c r="AL949" s="4"/>
      <c r="AM949" s="4"/>
      <c r="AN949" s="4"/>
      <c r="AO949" s="4"/>
      <c r="AP949" s="4"/>
      <c r="AQ949" s="4"/>
      <c r="AR949" s="4"/>
      <c r="AS949" s="4"/>
      <c r="AT949" s="4"/>
      <c r="AU949" s="4"/>
      <c r="AV949" s="4"/>
      <c r="AW949" s="4"/>
      <c r="AX949" s="4"/>
      <c r="AY949" s="4"/>
      <c r="AZ949" s="4"/>
      <c r="BA949" s="4"/>
      <c r="BB949" s="4"/>
      <c r="BC949" s="4"/>
      <c r="BD949" s="4"/>
      <c r="BE949" s="4"/>
      <c r="BF949" s="4"/>
      <c r="BG949" s="4"/>
      <c r="BH949" s="4"/>
      <c r="BI949" s="4"/>
      <c r="BJ949" s="4"/>
      <c r="BK949" s="4"/>
      <c r="BL949" s="4"/>
      <c r="BM949" s="4"/>
      <c r="BN949" s="4"/>
      <c r="BO949" s="4"/>
      <c r="BP949" s="4"/>
      <c r="BQ949" s="4"/>
      <c r="BR949" s="4"/>
      <c r="BS949" s="4"/>
      <c r="BT949" s="4"/>
      <c r="BU949" s="4"/>
      <c r="BV949" s="4"/>
      <c r="BW949" s="4"/>
      <c r="BX949" s="4"/>
      <c r="BY949" s="4"/>
      <c r="BZ949" s="4"/>
      <c r="CA949" s="4"/>
      <c r="CB949" s="4"/>
      <c r="CC949" s="4"/>
      <c r="CD949" s="4"/>
      <c r="CE949" s="4"/>
      <c r="CF949" s="4"/>
      <c r="CG949" s="4"/>
      <c r="CH949" s="4"/>
      <c r="CI949" s="4"/>
      <c r="CJ949" s="4"/>
      <c r="CK949" s="4"/>
      <c r="CL949" s="4"/>
      <c r="CM949" s="4"/>
      <c r="CN949" s="4"/>
      <c r="CO949" s="4"/>
      <c r="CP949" s="4"/>
      <c r="CQ949" s="4"/>
      <c r="CR949" s="4"/>
      <c r="CS949" s="4"/>
      <c r="CT949" s="4"/>
      <c r="CU949" s="4"/>
      <c r="CV949" s="4"/>
      <c r="CW949" s="4"/>
      <c r="CX949" s="4"/>
      <c r="CY949" s="4"/>
      <c r="CZ949" s="4"/>
      <c r="DA949" s="4"/>
      <c r="DB949" s="4"/>
      <c r="DC949" s="4"/>
      <c r="DD949" s="4"/>
      <c r="DE949" s="4"/>
      <c r="DF949" s="4"/>
      <c r="DG949" s="4"/>
      <c r="DH949" s="4"/>
      <c r="DI949" s="4"/>
      <c r="DJ949" s="4"/>
      <c r="DK949" s="4"/>
      <c r="DL949" s="4"/>
      <c r="DM949" s="4"/>
      <c r="DN949" s="4"/>
      <c r="DO949" s="4"/>
      <c r="DP949" s="4"/>
      <c r="DQ949" s="4"/>
      <c r="DR949" s="4"/>
      <c r="DS949" s="4"/>
      <c r="DT949" s="4"/>
      <c r="DU949" s="4"/>
      <c r="DV949" s="4"/>
      <c r="DW949" s="4"/>
      <c r="DX949" s="4"/>
      <c r="DY949" s="4"/>
      <c r="DZ949" s="4"/>
      <c r="EA949" s="4"/>
      <c r="EB949" s="4"/>
      <c r="EC949" s="4"/>
      <c r="ED949" s="4"/>
      <c r="EE949" s="4"/>
      <c r="EF949" s="4"/>
      <c r="EG949" s="4"/>
      <c r="EH949" s="4"/>
      <c r="EI949" s="4"/>
      <c r="EJ949" s="4"/>
      <c r="EK949" s="4"/>
      <c r="EL949" s="4"/>
      <c r="EM949" s="4"/>
      <c r="EN949" s="4"/>
      <c r="EO949" s="4"/>
      <c r="EP949" s="4"/>
      <c r="EQ949" s="4"/>
      <c r="ER949" s="4"/>
      <c r="ES949" s="4"/>
      <c r="ET949" s="4"/>
      <c r="EU949" s="4"/>
      <c r="EV949" s="4"/>
      <c r="EW949" s="4"/>
      <c r="EX949" s="4"/>
      <c r="EY949" s="4"/>
      <c r="EZ949" s="4"/>
      <c r="FA949" s="4"/>
      <c r="FB949" s="4"/>
      <c r="FC949" s="4"/>
      <c r="FD949" s="4"/>
      <c r="FE949" s="4"/>
      <c r="FF949" s="4"/>
      <c r="FG949" s="4"/>
      <c r="FH949" s="4"/>
    </row>
    <row r="950" spans="4:164" s="6" customFormat="1" x14ac:dyDescent="0.3">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4"/>
      <c r="BF950" s="4"/>
      <c r="BG950" s="4"/>
      <c r="BH950" s="4"/>
      <c r="BI950" s="4"/>
      <c r="BJ950" s="4"/>
      <c r="BK950" s="4"/>
      <c r="BL950" s="4"/>
      <c r="BM950" s="4"/>
      <c r="BN950" s="4"/>
      <c r="BO950" s="4"/>
      <c r="BP950" s="4"/>
      <c r="BQ950" s="4"/>
      <c r="BR950" s="4"/>
      <c r="BS950" s="4"/>
      <c r="BT950" s="4"/>
      <c r="BU950" s="4"/>
      <c r="BV950" s="4"/>
      <c r="BW950" s="4"/>
      <c r="BX950" s="4"/>
      <c r="BY950" s="4"/>
      <c r="BZ950" s="4"/>
      <c r="CA950" s="4"/>
      <c r="CB950" s="4"/>
      <c r="CC950" s="4"/>
      <c r="CD950" s="4"/>
      <c r="CE950" s="4"/>
      <c r="CF950" s="4"/>
      <c r="CG950" s="4"/>
      <c r="CH950" s="4"/>
      <c r="CI950" s="4"/>
      <c r="CJ950" s="4"/>
      <c r="CK950" s="4"/>
      <c r="CL950" s="4"/>
      <c r="CM950" s="4"/>
      <c r="CN950" s="4"/>
      <c r="CO950" s="4"/>
      <c r="CP950" s="4"/>
      <c r="CQ950" s="4"/>
      <c r="CR950" s="4"/>
      <c r="CS950" s="4"/>
      <c r="CT950" s="4"/>
      <c r="CU950" s="4"/>
      <c r="CV950" s="4"/>
      <c r="CW950" s="4"/>
      <c r="CX950" s="4"/>
      <c r="CY950" s="4"/>
      <c r="CZ950" s="4"/>
      <c r="DA950" s="4"/>
      <c r="DB950" s="4"/>
      <c r="DC950" s="4"/>
      <c r="DD950" s="4"/>
      <c r="DE950" s="4"/>
      <c r="DF950" s="4"/>
      <c r="DG950" s="4"/>
      <c r="DH950" s="4"/>
      <c r="DI950" s="4"/>
      <c r="DJ950" s="4"/>
      <c r="DK950" s="4"/>
      <c r="DL950" s="4"/>
      <c r="DM950" s="4"/>
      <c r="DN950" s="4"/>
      <c r="DO950" s="4"/>
      <c r="DP950" s="4"/>
      <c r="DQ950" s="4"/>
      <c r="DR950" s="4"/>
      <c r="DS950" s="4"/>
      <c r="DT950" s="4"/>
      <c r="DU950" s="4"/>
      <c r="DV950" s="4"/>
      <c r="DW950" s="4"/>
      <c r="DX950" s="4"/>
      <c r="DY950" s="4"/>
      <c r="DZ950" s="4"/>
      <c r="EA950" s="4"/>
      <c r="EB950" s="4"/>
      <c r="EC950" s="4"/>
      <c r="ED950" s="4"/>
      <c r="EE950" s="4"/>
      <c r="EF950" s="4"/>
      <c r="EG950" s="4"/>
      <c r="EH950" s="4"/>
      <c r="EI950" s="4"/>
      <c r="EJ950" s="4"/>
      <c r="EK950" s="4"/>
      <c r="EL950" s="4"/>
      <c r="EM950" s="4"/>
      <c r="EN950" s="4"/>
      <c r="EO950" s="4"/>
      <c r="EP950" s="4"/>
      <c r="EQ950" s="4"/>
      <c r="ER950" s="4"/>
      <c r="ES950" s="4"/>
      <c r="ET950" s="4"/>
      <c r="EU950" s="4"/>
      <c r="EV950" s="4"/>
      <c r="EW950" s="4"/>
      <c r="EX950" s="4"/>
      <c r="EY950" s="4"/>
      <c r="EZ950" s="4"/>
      <c r="FA950" s="4"/>
      <c r="FB950" s="4"/>
      <c r="FC950" s="4"/>
      <c r="FD950" s="4"/>
      <c r="FE950" s="4"/>
      <c r="FF950" s="4"/>
      <c r="FG950" s="4"/>
      <c r="FH950" s="4"/>
    </row>
    <row r="951" spans="4:164" s="6" customFormat="1" x14ac:dyDescent="0.3">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4"/>
      <c r="AH951" s="4"/>
      <c r="AI951" s="4"/>
      <c r="AJ951" s="4"/>
      <c r="AK951" s="4"/>
      <c r="AL951" s="4"/>
      <c r="AM951" s="4"/>
      <c r="AN951" s="4"/>
      <c r="AO951" s="4"/>
      <c r="AP951" s="4"/>
      <c r="AQ951" s="4"/>
      <c r="AR951" s="4"/>
      <c r="AS951" s="4"/>
      <c r="AT951" s="4"/>
      <c r="AU951" s="4"/>
      <c r="AV951" s="4"/>
      <c r="AW951" s="4"/>
      <c r="AX951" s="4"/>
      <c r="AY951" s="4"/>
      <c r="AZ951" s="4"/>
      <c r="BA951" s="4"/>
      <c r="BB951" s="4"/>
      <c r="BC951" s="4"/>
      <c r="BD951" s="4"/>
      <c r="BE951" s="4"/>
      <c r="BF951" s="4"/>
      <c r="BG951" s="4"/>
      <c r="BH951" s="4"/>
      <c r="BI951" s="4"/>
      <c r="BJ951" s="4"/>
      <c r="BK951" s="4"/>
      <c r="BL951" s="4"/>
      <c r="BM951" s="4"/>
      <c r="BN951" s="4"/>
      <c r="BO951" s="4"/>
      <c r="BP951" s="4"/>
      <c r="BQ951" s="4"/>
      <c r="BR951" s="4"/>
      <c r="BS951" s="4"/>
      <c r="BT951" s="4"/>
      <c r="BU951" s="4"/>
      <c r="BV951" s="4"/>
      <c r="BW951" s="4"/>
      <c r="BX951" s="4"/>
      <c r="BY951" s="4"/>
      <c r="BZ951" s="4"/>
      <c r="CA951" s="4"/>
      <c r="CB951" s="4"/>
      <c r="CC951" s="4"/>
      <c r="CD951" s="4"/>
      <c r="CE951" s="4"/>
      <c r="CF951" s="4"/>
      <c r="CG951" s="4"/>
      <c r="CH951" s="4"/>
      <c r="CI951" s="4"/>
      <c r="CJ951" s="4"/>
      <c r="CK951" s="4"/>
      <c r="CL951" s="4"/>
      <c r="CM951" s="4"/>
      <c r="CN951" s="4"/>
      <c r="CO951" s="4"/>
      <c r="CP951" s="4"/>
      <c r="CQ951" s="4"/>
      <c r="CR951" s="4"/>
      <c r="CS951" s="4"/>
      <c r="CT951" s="4"/>
      <c r="CU951" s="4"/>
      <c r="CV951" s="4"/>
      <c r="CW951" s="4"/>
      <c r="CX951" s="4"/>
      <c r="CY951" s="4"/>
      <c r="CZ951" s="4"/>
      <c r="DA951" s="4"/>
      <c r="DB951" s="4"/>
      <c r="DC951" s="4"/>
      <c r="DD951" s="4"/>
      <c r="DE951" s="4"/>
      <c r="DF951" s="4"/>
      <c r="DG951" s="4"/>
      <c r="DH951" s="4"/>
      <c r="DI951" s="4"/>
      <c r="DJ951" s="4"/>
      <c r="DK951" s="4"/>
      <c r="DL951" s="4"/>
      <c r="DM951" s="4"/>
      <c r="DN951" s="4"/>
      <c r="DO951" s="4"/>
      <c r="DP951" s="4"/>
      <c r="DQ951" s="4"/>
      <c r="DR951" s="4"/>
      <c r="DS951" s="4"/>
      <c r="DT951" s="4"/>
      <c r="DU951" s="4"/>
      <c r="DV951" s="4"/>
      <c r="DW951" s="4"/>
      <c r="DX951" s="4"/>
      <c r="DY951" s="4"/>
      <c r="DZ951" s="4"/>
      <c r="EA951" s="4"/>
      <c r="EB951" s="4"/>
      <c r="EC951" s="4"/>
      <c r="ED951" s="4"/>
      <c r="EE951" s="4"/>
      <c r="EF951" s="4"/>
      <c r="EG951" s="4"/>
      <c r="EH951" s="4"/>
      <c r="EI951" s="4"/>
      <c r="EJ951" s="4"/>
      <c r="EK951" s="4"/>
      <c r="EL951" s="4"/>
      <c r="EM951" s="4"/>
      <c r="EN951" s="4"/>
      <c r="EO951" s="4"/>
      <c r="EP951" s="4"/>
      <c r="EQ951" s="4"/>
      <c r="ER951" s="4"/>
      <c r="ES951" s="4"/>
      <c r="ET951" s="4"/>
      <c r="EU951" s="4"/>
      <c r="EV951" s="4"/>
      <c r="EW951" s="4"/>
      <c r="EX951" s="4"/>
      <c r="EY951" s="4"/>
      <c r="EZ951" s="4"/>
      <c r="FA951" s="4"/>
      <c r="FB951" s="4"/>
      <c r="FC951" s="4"/>
      <c r="FD951" s="4"/>
      <c r="FE951" s="4"/>
      <c r="FF951" s="4"/>
      <c r="FG951" s="4"/>
      <c r="FH951" s="4"/>
    </row>
    <row r="952" spans="4:164" s="6" customFormat="1" x14ac:dyDescent="0.3">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4"/>
      <c r="AH952" s="4"/>
      <c r="AI952" s="4"/>
      <c r="AJ952" s="4"/>
      <c r="AK952" s="4"/>
      <c r="AL952" s="4"/>
      <c r="AM952" s="4"/>
      <c r="AN952" s="4"/>
      <c r="AO952" s="4"/>
      <c r="AP952" s="4"/>
      <c r="AQ952" s="4"/>
      <c r="AR952" s="4"/>
      <c r="AS952" s="4"/>
      <c r="AT952" s="4"/>
      <c r="AU952" s="4"/>
      <c r="AV952" s="4"/>
      <c r="AW952" s="4"/>
      <c r="AX952" s="4"/>
      <c r="AY952" s="4"/>
      <c r="AZ952" s="4"/>
      <c r="BA952" s="4"/>
      <c r="BB952" s="4"/>
      <c r="BC952" s="4"/>
      <c r="BD952" s="4"/>
      <c r="BE952" s="4"/>
      <c r="BF952" s="4"/>
      <c r="BG952" s="4"/>
      <c r="BH952" s="4"/>
      <c r="BI952" s="4"/>
      <c r="BJ952" s="4"/>
      <c r="BK952" s="4"/>
      <c r="BL952" s="4"/>
      <c r="BM952" s="4"/>
      <c r="BN952" s="4"/>
      <c r="BO952" s="4"/>
      <c r="BP952" s="4"/>
      <c r="BQ952" s="4"/>
      <c r="BR952" s="4"/>
      <c r="BS952" s="4"/>
      <c r="BT952" s="4"/>
      <c r="BU952" s="4"/>
      <c r="BV952" s="4"/>
      <c r="BW952" s="4"/>
      <c r="BX952" s="4"/>
      <c r="BY952" s="4"/>
      <c r="BZ952" s="4"/>
      <c r="CA952" s="4"/>
      <c r="CB952" s="4"/>
      <c r="CC952" s="4"/>
      <c r="CD952" s="4"/>
      <c r="CE952" s="4"/>
      <c r="CF952" s="4"/>
      <c r="CG952" s="4"/>
      <c r="CH952" s="4"/>
      <c r="CI952" s="4"/>
      <c r="CJ952" s="4"/>
      <c r="CK952" s="4"/>
      <c r="CL952" s="4"/>
      <c r="CM952" s="4"/>
      <c r="CN952" s="4"/>
      <c r="CO952" s="4"/>
      <c r="CP952" s="4"/>
      <c r="CQ952" s="4"/>
      <c r="CR952" s="4"/>
      <c r="CS952" s="4"/>
      <c r="CT952" s="4"/>
      <c r="CU952" s="4"/>
      <c r="CV952" s="4"/>
      <c r="CW952" s="4"/>
      <c r="CX952" s="4"/>
      <c r="CY952" s="4"/>
      <c r="CZ952" s="4"/>
      <c r="DA952" s="4"/>
      <c r="DB952" s="4"/>
      <c r="DC952" s="4"/>
      <c r="DD952" s="4"/>
      <c r="DE952" s="4"/>
      <c r="DF952" s="4"/>
      <c r="DG952" s="4"/>
      <c r="DH952" s="4"/>
      <c r="DI952" s="4"/>
      <c r="DJ952" s="4"/>
      <c r="DK952" s="4"/>
      <c r="DL952" s="4"/>
      <c r="DM952" s="4"/>
      <c r="DN952" s="4"/>
      <c r="DO952" s="4"/>
      <c r="DP952" s="4"/>
      <c r="DQ952" s="4"/>
      <c r="DR952" s="4"/>
      <c r="DS952" s="4"/>
      <c r="DT952" s="4"/>
      <c r="DU952" s="4"/>
      <c r="DV952" s="4"/>
      <c r="DW952" s="4"/>
      <c r="DX952" s="4"/>
      <c r="DY952" s="4"/>
      <c r="DZ952" s="4"/>
      <c r="EA952" s="4"/>
      <c r="EB952" s="4"/>
      <c r="EC952" s="4"/>
      <c r="ED952" s="4"/>
      <c r="EE952" s="4"/>
      <c r="EF952" s="4"/>
      <c r="EG952" s="4"/>
      <c r="EH952" s="4"/>
      <c r="EI952" s="4"/>
      <c r="EJ952" s="4"/>
      <c r="EK952" s="4"/>
      <c r="EL952" s="4"/>
      <c r="EM952" s="4"/>
      <c r="EN952" s="4"/>
      <c r="EO952" s="4"/>
      <c r="EP952" s="4"/>
      <c r="EQ952" s="4"/>
      <c r="ER952" s="4"/>
      <c r="ES952" s="4"/>
      <c r="ET952" s="4"/>
      <c r="EU952" s="4"/>
      <c r="EV952" s="4"/>
      <c r="EW952" s="4"/>
      <c r="EX952" s="4"/>
      <c r="EY952" s="4"/>
      <c r="EZ952" s="4"/>
      <c r="FA952" s="4"/>
      <c r="FB952" s="4"/>
      <c r="FC952" s="4"/>
      <c r="FD952" s="4"/>
      <c r="FE952" s="4"/>
      <c r="FF952" s="4"/>
      <c r="FG952" s="4"/>
      <c r="FH952" s="4"/>
    </row>
    <row r="953" spans="4:164" s="6" customFormat="1" x14ac:dyDescent="0.3">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4"/>
      <c r="AH953" s="4"/>
      <c r="AI953" s="4"/>
      <c r="AJ953" s="4"/>
      <c r="AK953" s="4"/>
      <c r="AL953" s="4"/>
      <c r="AM953" s="4"/>
      <c r="AN953" s="4"/>
      <c r="AO953" s="4"/>
      <c r="AP953" s="4"/>
      <c r="AQ953" s="4"/>
      <c r="AR953" s="4"/>
      <c r="AS953" s="4"/>
      <c r="AT953" s="4"/>
      <c r="AU953" s="4"/>
      <c r="AV953" s="4"/>
      <c r="AW953" s="4"/>
      <c r="AX953" s="4"/>
      <c r="AY953" s="4"/>
      <c r="AZ953" s="4"/>
      <c r="BA953" s="4"/>
      <c r="BB953" s="4"/>
      <c r="BC953" s="4"/>
      <c r="BD953" s="4"/>
      <c r="BE953" s="4"/>
      <c r="BF953" s="4"/>
      <c r="BG953" s="4"/>
      <c r="BH953" s="4"/>
      <c r="BI953" s="4"/>
      <c r="BJ953" s="4"/>
      <c r="BK953" s="4"/>
      <c r="BL953" s="4"/>
      <c r="BM953" s="4"/>
      <c r="BN953" s="4"/>
      <c r="BO953" s="4"/>
      <c r="BP953" s="4"/>
      <c r="BQ953" s="4"/>
      <c r="BR953" s="4"/>
      <c r="BS953" s="4"/>
      <c r="BT953" s="4"/>
      <c r="BU953" s="4"/>
      <c r="BV953" s="4"/>
      <c r="BW953" s="4"/>
      <c r="BX953" s="4"/>
      <c r="BY953" s="4"/>
      <c r="BZ953" s="4"/>
      <c r="CA953" s="4"/>
      <c r="CB953" s="4"/>
      <c r="CC953" s="4"/>
      <c r="CD953" s="4"/>
      <c r="CE953" s="4"/>
      <c r="CF953" s="4"/>
      <c r="CG953" s="4"/>
      <c r="CH953" s="4"/>
      <c r="CI953" s="4"/>
      <c r="CJ953" s="4"/>
      <c r="CK953" s="4"/>
      <c r="CL953" s="4"/>
      <c r="CM953" s="4"/>
      <c r="CN953" s="4"/>
      <c r="CO953" s="4"/>
      <c r="CP953" s="4"/>
      <c r="CQ953" s="4"/>
      <c r="CR953" s="4"/>
      <c r="CS953" s="4"/>
      <c r="CT953" s="4"/>
      <c r="CU953" s="4"/>
      <c r="CV953" s="4"/>
      <c r="CW953" s="4"/>
      <c r="CX953" s="4"/>
      <c r="CY953" s="4"/>
      <c r="CZ953" s="4"/>
      <c r="DA953" s="4"/>
      <c r="DB953" s="4"/>
      <c r="DC953" s="4"/>
      <c r="DD953" s="4"/>
      <c r="DE953" s="4"/>
      <c r="DF953" s="4"/>
      <c r="DG953" s="4"/>
      <c r="DH953" s="4"/>
      <c r="DI953" s="4"/>
      <c r="DJ953" s="4"/>
      <c r="DK953" s="4"/>
      <c r="DL953" s="4"/>
      <c r="DM953" s="4"/>
      <c r="DN953" s="4"/>
      <c r="DO953" s="4"/>
      <c r="DP953" s="4"/>
      <c r="DQ953" s="4"/>
      <c r="DR953" s="4"/>
      <c r="DS953" s="4"/>
      <c r="DT953" s="4"/>
      <c r="DU953" s="4"/>
      <c r="DV953" s="4"/>
      <c r="DW953" s="4"/>
      <c r="DX953" s="4"/>
      <c r="DY953" s="4"/>
      <c r="DZ953" s="4"/>
      <c r="EA953" s="4"/>
      <c r="EB953" s="4"/>
      <c r="EC953" s="4"/>
      <c r="ED953" s="4"/>
      <c r="EE953" s="4"/>
      <c r="EF953" s="4"/>
      <c r="EG953" s="4"/>
      <c r="EH953" s="4"/>
      <c r="EI953" s="4"/>
      <c r="EJ953" s="4"/>
      <c r="EK953" s="4"/>
      <c r="EL953" s="4"/>
      <c r="EM953" s="4"/>
      <c r="EN953" s="4"/>
      <c r="EO953" s="4"/>
      <c r="EP953" s="4"/>
      <c r="EQ953" s="4"/>
      <c r="ER953" s="4"/>
      <c r="ES953" s="4"/>
      <c r="ET953" s="4"/>
      <c r="EU953" s="4"/>
      <c r="EV953" s="4"/>
      <c r="EW953" s="4"/>
      <c r="EX953" s="4"/>
      <c r="EY953" s="4"/>
      <c r="EZ953" s="4"/>
      <c r="FA953" s="4"/>
      <c r="FB953" s="4"/>
      <c r="FC953" s="4"/>
      <c r="FD953" s="4"/>
      <c r="FE953" s="4"/>
      <c r="FF953" s="4"/>
      <c r="FG953" s="4"/>
      <c r="FH953" s="4"/>
    </row>
    <row r="954" spans="4:164" s="6" customFormat="1" x14ac:dyDescent="0.3">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4"/>
      <c r="AH954" s="4"/>
      <c r="AI954" s="4"/>
      <c r="AJ954" s="4"/>
      <c r="AK954" s="4"/>
      <c r="AL954" s="4"/>
      <c r="AM954" s="4"/>
      <c r="AN954" s="4"/>
      <c r="AO954" s="4"/>
      <c r="AP954" s="4"/>
      <c r="AQ954" s="4"/>
      <c r="AR954" s="4"/>
      <c r="AS954" s="4"/>
      <c r="AT954" s="4"/>
      <c r="AU954" s="4"/>
      <c r="AV954" s="4"/>
      <c r="AW954" s="4"/>
      <c r="AX954" s="4"/>
      <c r="AY954" s="4"/>
      <c r="AZ954" s="4"/>
      <c r="BA954" s="4"/>
      <c r="BB954" s="4"/>
      <c r="BC954" s="4"/>
      <c r="BD954" s="4"/>
      <c r="BE954" s="4"/>
      <c r="BF954" s="4"/>
      <c r="BG954" s="4"/>
      <c r="BH954" s="4"/>
      <c r="BI954" s="4"/>
      <c r="BJ954" s="4"/>
      <c r="BK954" s="4"/>
      <c r="BL954" s="4"/>
      <c r="BM954" s="4"/>
      <c r="BN954" s="4"/>
      <c r="BO954" s="4"/>
      <c r="BP954" s="4"/>
      <c r="BQ954" s="4"/>
      <c r="BR954" s="4"/>
      <c r="BS954" s="4"/>
      <c r="BT954" s="4"/>
      <c r="BU954" s="4"/>
      <c r="BV954" s="4"/>
      <c r="BW954" s="4"/>
      <c r="BX954" s="4"/>
      <c r="BY954" s="4"/>
      <c r="BZ954" s="4"/>
      <c r="CA954" s="4"/>
      <c r="CB954" s="4"/>
      <c r="CC954" s="4"/>
      <c r="CD954" s="4"/>
      <c r="CE954" s="4"/>
      <c r="CF954" s="4"/>
      <c r="CG954" s="4"/>
      <c r="CH954" s="4"/>
      <c r="CI954" s="4"/>
      <c r="CJ954" s="4"/>
      <c r="CK954" s="4"/>
      <c r="CL954" s="4"/>
      <c r="CM954" s="4"/>
      <c r="CN954" s="4"/>
      <c r="CO954" s="4"/>
      <c r="CP954" s="4"/>
      <c r="CQ954" s="4"/>
      <c r="CR954" s="4"/>
      <c r="CS954" s="4"/>
      <c r="CT954" s="4"/>
      <c r="CU954" s="4"/>
      <c r="CV954" s="4"/>
      <c r="CW954" s="4"/>
      <c r="CX954" s="4"/>
      <c r="CY954" s="4"/>
      <c r="CZ954" s="4"/>
      <c r="DA954" s="4"/>
      <c r="DB954" s="4"/>
      <c r="DC954" s="4"/>
      <c r="DD954" s="4"/>
      <c r="DE954" s="4"/>
      <c r="DF954" s="4"/>
      <c r="DG954" s="4"/>
      <c r="DH954" s="4"/>
      <c r="DI954" s="4"/>
      <c r="DJ954" s="4"/>
      <c r="DK954" s="4"/>
      <c r="DL954" s="4"/>
      <c r="DM954" s="4"/>
      <c r="DN954" s="4"/>
      <c r="DO954" s="4"/>
      <c r="DP954" s="4"/>
      <c r="DQ954" s="4"/>
      <c r="DR954" s="4"/>
      <c r="DS954" s="4"/>
      <c r="DT954" s="4"/>
      <c r="DU954" s="4"/>
      <c r="DV954" s="4"/>
      <c r="DW954" s="4"/>
      <c r="DX954" s="4"/>
      <c r="DY954" s="4"/>
      <c r="DZ954" s="4"/>
      <c r="EA954" s="4"/>
      <c r="EB954" s="4"/>
      <c r="EC954" s="4"/>
      <c r="ED954" s="4"/>
      <c r="EE954" s="4"/>
      <c r="EF954" s="4"/>
      <c r="EG954" s="4"/>
      <c r="EH954" s="4"/>
      <c r="EI954" s="4"/>
      <c r="EJ954" s="4"/>
      <c r="EK954" s="4"/>
      <c r="EL954" s="4"/>
      <c r="EM954" s="4"/>
      <c r="EN954" s="4"/>
      <c r="EO954" s="4"/>
      <c r="EP954" s="4"/>
      <c r="EQ954" s="4"/>
      <c r="ER954" s="4"/>
      <c r="ES954" s="4"/>
      <c r="ET954" s="4"/>
      <c r="EU954" s="4"/>
      <c r="EV954" s="4"/>
      <c r="EW954" s="4"/>
      <c r="EX954" s="4"/>
      <c r="EY954" s="4"/>
      <c r="EZ954" s="4"/>
      <c r="FA954" s="4"/>
      <c r="FB954" s="4"/>
      <c r="FC954" s="4"/>
      <c r="FD954" s="4"/>
      <c r="FE954" s="4"/>
      <c r="FF954" s="4"/>
      <c r="FG954" s="4"/>
      <c r="FH954" s="4"/>
    </row>
    <row r="955" spans="4:164" s="6" customFormat="1" x14ac:dyDescent="0.3">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4"/>
      <c r="AH955" s="4"/>
      <c r="AI955" s="4"/>
      <c r="AJ955" s="4"/>
      <c r="AK955" s="4"/>
      <c r="AL955" s="4"/>
      <c r="AM955" s="4"/>
      <c r="AN955" s="4"/>
      <c r="AO955" s="4"/>
      <c r="AP955" s="4"/>
      <c r="AQ955" s="4"/>
      <c r="AR955" s="4"/>
      <c r="AS955" s="4"/>
      <c r="AT955" s="4"/>
      <c r="AU955" s="4"/>
      <c r="AV955" s="4"/>
      <c r="AW955" s="4"/>
      <c r="AX955" s="4"/>
      <c r="AY955" s="4"/>
      <c r="AZ955" s="4"/>
      <c r="BA955" s="4"/>
      <c r="BB955" s="4"/>
      <c r="BC955" s="4"/>
      <c r="BD955" s="4"/>
      <c r="BE955" s="4"/>
      <c r="BF955" s="4"/>
      <c r="BG955" s="4"/>
      <c r="BH955" s="4"/>
      <c r="BI955" s="4"/>
      <c r="BJ955" s="4"/>
      <c r="BK955" s="4"/>
      <c r="BL955" s="4"/>
      <c r="BM955" s="4"/>
      <c r="BN955" s="4"/>
      <c r="BO955" s="4"/>
      <c r="BP955" s="4"/>
      <c r="BQ955" s="4"/>
      <c r="BR955" s="4"/>
      <c r="BS955" s="4"/>
      <c r="BT955" s="4"/>
      <c r="BU955" s="4"/>
      <c r="BV955" s="4"/>
      <c r="BW955" s="4"/>
      <c r="BX955" s="4"/>
      <c r="BY955" s="4"/>
      <c r="BZ955" s="4"/>
      <c r="CA955" s="4"/>
      <c r="CB955" s="4"/>
      <c r="CC955" s="4"/>
      <c r="CD955" s="4"/>
      <c r="CE955" s="4"/>
      <c r="CF955" s="4"/>
      <c r="CG955" s="4"/>
      <c r="CH955" s="4"/>
      <c r="CI955" s="4"/>
      <c r="CJ955" s="4"/>
      <c r="CK955" s="4"/>
      <c r="CL955" s="4"/>
      <c r="CM955" s="4"/>
      <c r="CN955" s="4"/>
      <c r="CO955" s="4"/>
      <c r="CP955" s="4"/>
      <c r="CQ955" s="4"/>
      <c r="CR955" s="4"/>
      <c r="CS955" s="4"/>
      <c r="CT955" s="4"/>
      <c r="CU955" s="4"/>
      <c r="CV955" s="4"/>
      <c r="CW955" s="4"/>
      <c r="CX955" s="4"/>
      <c r="CY955" s="4"/>
      <c r="CZ955" s="4"/>
      <c r="DA955" s="4"/>
      <c r="DB955" s="4"/>
      <c r="DC955" s="4"/>
      <c r="DD955" s="4"/>
      <c r="DE955" s="4"/>
      <c r="DF955" s="4"/>
      <c r="DG955" s="4"/>
      <c r="DH955" s="4"/>
      <c r="DI955" s="4"/>
      <c r="DJ955" s="4"/>
      <c r="DK955" s="4"/>
      <c r="DL955" s="4"/>
      <c r="DM955" s="4"/>
      <c r="DN955" s="4"/>
      <c r="DO955" s="4"/>
      <c r="DP955" s="4"/>
      <c r="DQ955" s="4"/>
      <c r="DR955" s="4"/>
      <c r="DS955" s="4"/>
      <c r="DT955" s="4"/>
      <c r="DU955" s="4"/>
      <c r="DV955" s="4"/>
      <c r="DW955" s="4"/>
      <c r="DX955" s="4"/>
      <c r="DY955" s="4"/>
      <c r="DZ955" s="4"/>
      <c r="EA955" s="4"/>
      <c r="EB955" s="4"/>
      <c r="EC955" s="4"/>
      <c r="ED955" s="4"/>
      <c r="EE955" s="4"/>
      <c r="EF955" s="4"/>
      <c r="EG955" s="4"/>
      <c r="EH955" s="4"/>
      <c r="EI955" s="4"/>
      <c r="EJ955" s="4"/>
      <c r="EK955" s="4"/>
      <c r="EL955" s="4"/>
      <c r="EM955" s="4"/>
      <c r="EN955" s="4"/>
      <c r="EO955" s="4"/>
      <c r="EP955" s="4"/>
      <c r="EQ955" s="4"/>
      <c r="ER955" s="4"/>
      <c r="ES955" s="4"/>
      <c r="ET955" s="4"/>
      <c r="EU955" s="4"/>
      <c r="EV955" s="4"/>
      <c r="EW955" s="4"/>
      <c r="EX955" s="4"/>
      <c r="EY955" s="4"/>
      <c r="EZ955" s="4"/>
      <c r="FA955" s="4"/>
      <c r="FB955" s="4"/>
      <c r="FC955" s="4"/>
      <c r="FD955" s="4"/>
      <c r="FE955" s="4"/>
      <c r="FF955" s="4"/>
      <c r="FG955" s="4"/>
      <c r="FH955" s="4"/>
    </row>
    <row r="956" spans="4:164" s="6" customFormat="1" x14ac:dyDescent="0.3">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4"/>
      <c r="AH956" s="4"/>
      <c r="AI956" s="4"/>
      <c r="AJ956" s="4"/>
      <c r="AK956" s="4"/>
      <c r="AL956" s="4"/>
      <c r="AM956" s="4"/>
      <c r="AN956" s="4"/>
      <c r="AO956" s="4"/>
      <c r="AP956" s="4"/>
      <c r="AQ956" s="4"/>
      <c r="AR956" s="4"/>
      <c r="AS956" s="4"/>
      <c r="AT956" s="4"/>
      <c r="AU956" s="4"/>
      <c r="AV956" s="4"/>
      <c r="AW956" s="4"/>
      <c r="AX956" s="4"/>
      <c r="AY956" s="4"/>
      <c r="AZ956" s="4"/>
      <c r="BA956" s="4"/>
      <c r="BB956" s="4"/>
      <c r="BC956" s="4"/>
      <c r="BD956" s="4"/>
      <c r="BE956" s="4"/>
      <c r="BF956" s="4"/>
      <c r="BG956" s="4"/>
      <c r="BH956" s="4"/>
      <c r="BI956" s="4"/>
      <c r="BJ956" s="4"/>
      <c r="BK956" s="4"/>
      <c r="BL956" s="4"/>
      <c r="BM956" s="4"/>
      <c r="BN956" s="4"/>
      <c r="BO956" s="4"/>
      <c r="BP956" s="4"/>
      <c r="BQ956" s="4"/>
      <c r="BR956" s="4"/>
      <c r="BS956" s="4"/>
      <c r="BT956" s="4"/>
      <c r="BU956" s="4"/>
      <c r="BV956" s="4"/>
      <c r="BW956" s="4"/>
      <c r="BX956" s="4"/>
      <c r="BY956" s="4"/>
      <c r="BZ956" s="4"/>
      <c r="CA956" s="4"/>
      <c r="CB956" s="4"/>
      <c r="CC956" s="4"/>
      <c r="CD956" s="4"/>
      <c r="CE956" s="4"/>
      <c r="CF956" s="4"/>
      <c r="CG956" s="4"/>
      <c r="CH956" s="4"/>
      <c r="CI956" s="4"/>
      <c r="CJ956" s="4"/>
      <c r="CK956" s="4"/>
      <c r="CL956" s="4"/>
      <c r="CM956" s="4"/>
      <c r="CN956" s="4"/>
      <c r="CO956" s="4"/>
      <c r="CP956" s="4"/>
      <c r="CQ956" s="4"/>
      <c r="CR956" s="4"/>
      <c r="CS956" s="4"/>
      <c r="CT956" s="4"/>
      <c r="CU956" s="4"/>
      <c r="CV956" s="4"/>
      <c r="CW956" s="4"/>
      <c r="CX956" s="4"/>
      <c r="CY956" s="4"/>
      <c r="CZ956" s="4"/>
      <c r="DA956" s="4"/>
      <c r="DB956" s="4"/>
      <c r="DC956" s="4"/>
      <c r="DD956" s="4"/>
      <c r="DE956" s="4"/>
      <c r="DF956" s="4"/>
      <c r="DG956" s="4"/>
      <c r="DH956" s="4"/>
      <c r="DI956" s="4"/>
      <c r="DJ956" s="4"/>
      <c r="DK956" s="4"/>
      <c r="DL956" s="4"/>
      <c r="DM956" s="4"/>
      <c r="DN956" s="4"/>
      <c r="DO956" s="4"/>
      <c r="DP956" s="4"/>
      <c r="DQ956" s="4"/>
      <c r="DR956" s="4"/>
      <c r="DS956" s="4"/>
      <c r="DT956" s="4"/>
      <c r="DU956" s="4"/>
      <c r="DV956" s="4"/>
      <c r="DW956" s="4"/>
      <c r="DX956" s="4"/>
      <c r="DY956" s="4"/>
      <c r="DZ956" s="4"/>
      <c r="EA956" s="4"/>
      <c r="EB956" s="4"/>
      <c r="EC956" s="4"/>
      <c r="ED956" s="4"/>
      <c r="EE956" s="4"/>
      <c r="EF956" s="4"/>
      <c r="EG956" s="4"/>
      <c r="EH956" s="4"/>
      <c r="EI956" s="4"/>
      <c r="EJ956" s="4"/>
      <c r="EK956" s="4"/>
      <c r="EL956" s="4"/>
      <c r="EM956" s="4"/>
      <c r="EN956" s="4"/>
      <c r="EO956" s="4"/>
      <c r="EP956" s="4"/>
      <c r="EQ956" s="4"/>
      <c r="ER956" s="4"/>
      <c r="ES956" s="4"/>
      <c r="ET956" s="4"/>
      <c r="EU956" s="4"/>
      <c r="EV956" s="4"/>
      <c r="EW956" s="4"/>
      <c r="EX956" s="4"/>
      <c r="EY956" s="4"/>
      <c r="EZ956" s="4"/>
      <c r="FA956" s="4"/>
      <c r="FB956" s="4"/>
      <c r="FC956" s="4"/>
      <c r="FD956" s="4"/>
      <c r="FE956" s="4"/>
      <c r="FF956" s="4"/>
      <c r="FG956" s="4"/>
      <c r="FH956" s="4"/>
    </row>
    <row r="957" spans="4:164" s="6" customFormat="1" x14ac:dyDescent="0.3">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row>
    <row r="958" spans="4:164" s="6" customFormat="1" x14ac:dyDescent="0.3">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4"/>
      <c r="AH958" s="4"/>
      <c r="AI958" s="4"/>
      <c r="AJ958" s="4"/>
      <c r="AK958" s="4"/>
      <c r="AL958" s="4"/>
      <c r="AM958" s="4"/>
      <c r="AN958" s="4"/>
      <c r="AO958" s="4"/>
      <c r="AP958" s="4"/>
      <c r="AQ958" s="4"/>
      <c r="AR958" s="4"/>
      <c r="AS958" s="4"/>
      <c r="AT958" s="4"/>
      <c r="AU958" s="4"/>
      <c r="AV958" s="4"/>
      <c r="AW958" s="4"/>
      <c r="AX958" s="4"/>
      <c r="AY958" s="4"/>
      <c r="AZ958" s="4"/>
      <c r="BA958" s="4"/>
      <c r="BB958" s="4"/>
      <c r="BC958" s="4"/>
      <c r="BD958" s="4"/>
      <c r="BE958" s="4"/>
      <c r="BF958" s="4"/>
      <c r="BG958" s="4"/>
      <c r="BH958" s="4"/>
      <c r="BI958" s="4"/>
      <c r="BJ958" s="4"/>
      <c r="BK958" s="4"/>
      <c r="BL958" s="4"/>
      <c r="BM958" s="4"/>
      <c r="BN958" s="4"/>
      <c r="BO958" s="4"/>
      <c r="BP958" s="4"/>
      <c r="BQ958" s="4"/>
      <c r="BR958" s="4"/>
      <c r="BS958" s="4"/>
      <c r="BT958" s="4"/>
      <c r="BU958" s="4"/>
      <c r="BV958" s="4"/>
      <c r="BW958" s="4"/>
      <c r="BX958" s="4"/>
      <c r="BY958" s="4"/>
      <c r="BZ958" s="4"/>
      <c r="CA958" s="4"/>
      <c r="CB958" s="4"/>
      <c r="CC958" s="4"/>
      <c r="CD958" s="4"/>
      <c r="CE958" s="4"/>
      <c r="CF958" s="4"/>
      <c r="CG958" s="4"/>
      <c r="CH958" s="4"/>
      <c r="CI958" s="4"/>
      <c r="CJ958" s="4"/>
      <c r="CK958" s="4"/>
      <c r="CL958" s="4"/>
      <c r="CM958" s="4"/>
      <c r="CN958" s="4"/>
      <c r="CO958" s="4"/>
      <c r="CP958" s="4"/>
      <c r="CQ958" s="4"/>
      <c r="CR958" s="4"/>
      <c r="CS958" s="4"/>
      <c r="CT958" s="4"/>
      <c r="CU958" s="4"/>
      <c r="CV958" s="4"/>
      <c r="CW958" s="4"/>
      <c r="CX958" s="4"/>
      <c r="CY958" s="4"/>
      <c r="CZ958" s="4"/>
      <c r="DA958" s="4"/>
      <c r="DB958" s="4"/>
      <c r="DC958" s="4"/>
      <c r="DD958" s="4"/>
      <c r="DE958" s="4"/>
      <c r="DF958" s="4"/>
      <c r="DG958" s="4"/>
      <c r="DH958" s="4"/>
      <c r="DI958" s="4"/>
      <c r="DJ958" s="4"/>
      <c r="DK958" s="4"/>
      <c r="DL958" s="4"/>
      <c r="DM958" s="4"/>
      <c r="DN958" s="4"/>
      <c r="DO958" s="4"/>
      <c r="DP958" s="4"/>
      <c r="DQ958" s="4"/>
      <c r="DR958" s="4"/>
      <c r="DS958" s="4"/>
      <c r="DT958" s="4"/>
      <c r="DU958" s="4"/>
      <c r="DV958" s="4"/>
      <c r="DW958" s="4"/>
      <c r="DX958" s="4"/>
      <c r="DY958" s="4"/>
      <c r="DZ958" s="4"/>
      <c r="EA958" s="4"/>
      <c r="EB958" s="4"/>
      <c r="EC958" s="4"/>
      <c r="ED958" s="4"/>
      <c r="EE958" s="4"/>
      <c r="EF958" s="4"/>
      <c r="EG958" s="4"/>
      <c r="EH958" s="4"/>
      <c r="EI958" s="4"/>
      <c r="EJ958" s="4"/>
      <c r="EK958" s="4"/>
      <c r="EL958" s="4"/>
      <c r="EM958" s="4"/>
      <c r="EN958" s="4"/>
      <c r="EO958" s="4"/>
      <c r="EP958" s="4"/>
      <c r="EQ958" s="4"/>
      <c r="ER958" s="4"/>
      <c r="ES958" s="4"/>
      <c r="ET958" s="4"/>
      <c r="EU958" s="4"/>
      <c r="EV958" s="4"/>
      <c r="EW958" s="4"/>
      <c r="EX958" s="4"/>
      <c r="EY958" s="4"/>
      <c r="EZ958" s="4"/>
      <c r="FA958" s="4"/>
      <c r="FB958" s="4"/>
      <c r="FC958" s="4"/>
      <c r="FD958" s="4"/>
      <c r="FE958" s="4"/>
      <c r="FF958" s="4"/>
      <c r="FG958" s="4"/>
      <c r="FH958" s="4"/>
    </row>
    <row r="959" spans="4:164" s="6" customFormat="1" x14ac:dyDescent="0.3">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4"/>
      <c r="AH959" s="4"/>
      <c r="AI959" s="4"/>
      <c r="AJ959" s="4"/>
      <c r="AK959" s="4"/>
      <c r="AL959" s="4"/>
      <c r="AM959" s="4"/>
      <c r="AN959" s="4"/>
      <c r="AO959" s="4"/>
      <c r="AP959" s="4"/>
      <c r="AQ959" s="4"/>
      <c r="AR959" s="4"/>
      <c r="AS959" s="4"/>
      <c r="AT959" s="4"/>
      <c r="AU959" s="4"/>
      <c r="AV959" s="4"/>
      <c r="AW959" s="4"/>
      <c r="AX959" s="4"/>
      <c r="AY959" s="4"/>
      <c r="AZ959" s="4"/>
      <c r="BA959" s="4"/>
      <c r="BB959" s="4"/>
      <c r="BC959" s="4"/>
      <c r="BD959" s="4"/>
      <c r="BE959" s="4"/>
      <c r="BF959" s="4"/>
      <c r="BG959" s="4"/>
      <c r="BH959" s="4"/>
      <c r="BI959" s="4"/>
      <c r="BJ959" s="4"/>
      <c r="BK959" s="4"/>
      <c r="BL959" s="4"/>
      <c r="BM959" s="4"/>
      <c r="BN959" s="4"/>
      <c r="BO959" s="4"/>
      <c r="BP959" s="4"/>
      <c r="BQ959" s="4"/>
      <c r="BR959" s="4"/>
      <c r="BS959" s="4"/>
      <c r="BT959" s="4"/>
      <c r="BU959" s="4"/>
      <c r="BV959" s="4"/>
      <c r="BW959" s="4"/>
      <c r="BX959" s="4"/>
      <c r="BY959" s="4"/>
      <c r="BZ959" s="4"/>
      <c r="CA959" s="4"/>
      <c r="CB959" s="4"/>
      <c r="CC959" s="4"/>
      <c r="CD959" s="4"/>
      <c r="CE959" s="4"/>
      <c r="CF959" s="4"/>
      <c r="CG959" s="4"/>
      <c r="CH959" s="4"/>
      <c r="CI959" s="4"/>
      <c r="CJ959" s="4"/>
      <c r="CK959" s="4"/>
      <c r="CL959" s="4"/>
      <c r="CM959" s="4"/>
      <c r="CN959" s="4"/>
      <c r="CO959" s="4"/>
      <c r="CP959" s="4"/>
      <c r="CQ959" s="4"/>
      <c r="CR959" s="4"/>
      <c r="CS959" s="4"/>
      <c r="CT959" s="4"/>
      <c r="CU959" s="4"/>
      <c r="CV959" s="4"/>
      <c r="CW959" s="4"/>
      <c r="CX959" s="4"/>
      <c r="CY959" s="4"/>
      <c r="CZ959" s="4"/>
      <c r="DA959" s="4"/>
      <c r="DB959" s="4"/>
      <c r="DC959" s="4"/>
      <c r="DD959" s="4"/>
      <c r="DE959" s="4"/>
      <c r="DF959" s="4"/>
      <c r="DG959" s="4"/>
      <c r="DH959" s="4"/>
      <c r="DI959" s="4"/>
      <c r="DJ959" s="4"/>
      <c r="DK959" s="4"/>
      <c r="DL959" s="4"/>
      <c r="DM959" s="4"/>
      <c r="DN959" s="4"/>
      <c r="DO959" s="4"/>
      <c r="DP959" s="4"/>
      <c r="DQ959" s="4"/>
      <c r="DR959" s="4"/>
      <c r="DS959" s="4"/>
      <c r="DT959" s="4"/>
      <c r="DU959" s="4"/>
      <c r="DV959" s="4"/>
      <c r="DW959" s="4"/>
      <c r="DX959" s="4"/>
      <c r="DY959" s="4"/>
      <c r="DZ959" s="4"/>
      <c r="EA959" s="4"/>
      <c r="EB959" s="4"/>
      <c r="EC959" s="4"/>
      <c r="ED959" s="4"/>
      <c r="EE959" s="4"/>
      <c r="EF959" s="4"/>
      <c r="EG959" s="4"/>
      <c r="EH959" s="4"/>
      <c r="EI959" s="4"/>
      <c r="EJ959" s="4"/>
      <c r="EK959" s="4"/>
      <c r="EL959" s="4"/>
      <c r="EM959" s="4"/>
      <c r="EN959" s="4"/>
      <c r="EO959" s="4"/>
      <c r="EP959" s="4"/>
      <c r="EQ959" s="4"/>
      <c r="ER959" s="4"/>
      <c r="ES959" s="4"/>
      <c r="ET959" s="4"/>
      <c r="EU959" s="4"/>
      <c r="EV959" s="4"/>
      <c r="EW959" s="4"/>
      <c r="EX959" s="4"/>
      <c r="EY959" s="4"/>
      <c r="EZ959" s="4"/>
      <c r="FA959" s="4"/>
      <c r="FB959" s="4"/>
      <c r="FC959" s="4"/>
      <c r="FD959" s="4"/>
      <c r="FE959" s="4"/>
      <c r="FF959" s="4"/>
      <c r="FG959" s="4"/>
      <c r="FH959" s="4"/>
    </row>
    <row r="960" spans="4:164" s="6" customFormat="1" x14ac:dyDescent="0.3">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4"/>
      <c r="AH960" s="4"/>
      <c r="AI960" s="4"/>
      <c r="AJ960" s="4"/>
      <c r="AK960" s="4"/>
      <c r="AL960" s="4"/>
      <c r="AM960" s="4"/>
      <c r="AN960" s="4"/>
      <c r="AO960" s="4"/>
      <c r="AP960" s="4"/>
      <c r="AQ960" s="4"/>
      <c r="AR960" s="4"/>
      <c r="AS960" s="4"/>
      <c r="AT960" s="4"/>
      <c r="AU960" s="4"/>
      <c r="AV960" s="4"/>
      <c r="AW960" s="4"/>
      <c r="AX960" s="4"/>
      <c r="AY960" s="4"/>
      <c r="AZ960" s="4"/>
      <c r="BA960" s="4"/>
      <c r="BB960" s="4"/>
      <c r="BC960" s="4"/>
      <c r="BD960" s="4"/>
      <c r="BE960" s="4"/>
      <c r="BF960" s="4"/>
      <c r="BG960" s="4"/>
      <c r="BH960" s="4"/>
      <c r="BI960" s="4"/>
      <c r="BJ960" s="4"/>
      <c r="BK960" s="4"/>
      <c r="BL960" s="4"/>
      <c r="BM960" s="4"/>
      <c r="BN960" s="4"/>
      <c r="BO960" s="4"/>
      <c r="BP960" s="4"/>
      <c r="BQ960" s="4"/>
      <c r="BR960" s="4"/>
      <c r="BS960" s="4"/>
      <c r="BT960" s="4"/>
      <c r="BU960" s="4"/>
      <c r="BV960" s="4"/>
      <c r="BW960" s="4"/>
      <c r="BX960" s="4"/>
      <c r="BY960" s="4"/>
      <c r="BZ960" s="4"/>
      <c r="CA960" s="4"/>
      <c r="CB960" s="4"/>
      <c r="CC960" s="4"/>
      <c r="CD960" s="4"/>
      <c r="CE960" s="4"/>
      <c r="CF960" s="4"/>
      <c r="CG960" s="4"/>
      <c r="CH960" s="4"/>
      <c r="CI960" s="4"/>
      <c r="CJ960" s="4"/>
      <c r="CK960" s="4"/>
      <c r="CL960" s="4"/>
      <c r="CM960" s="4"/>
      <c r="CN960" s="4"/>
      <c r="CO960" s="4"/>
      <c r="CP960" s="4"/>
      <c r="CQ960" s="4"/>
      <c r="CR960" s="4"/>
      <c r="CS960" s="4"/>
      <c r="CT960" s="4"/>
      <c r="CU960" s="4"/>
      <c r="CV960" s="4"/>
      <c r="CW960" s="4"/>
      <c r="CX960" s="4"/>
      <c r="CY960" s="4"/>
      <c r="CZ960" s="4"/>
      <c r="DA960" s="4"/>
      <c r="DB960" s="4"/>
      <c r="DC960" s="4"/>
      <c r="DD960" s="4"/>
      <c r="DE960" s="4"/>
      <c r="DF960" s="4"/>
      <c r="DG960" s="4"/>
      <c r="DH960" s="4"/>
      <c r="DI960" s="4"/>
      <c r="DJ960" s="4"/>
      <c r="DK960" s="4"/>
      <c r="DL960" s="4"/>
      <c r="DM960" s="4"/>
      <c r="DN960" s="4"/>
      <c r="DO960" s="4"/>
      <c r="DP960" s="4"/>
      <c r="DQ960" s="4"/>
      <c r="DR960" s="4"/>
      <c r="DS960" s="4"/>
      <c r="DT960" s="4"/>
      <c r="DU960" s="4"/>
      <c r="DV960" s="4"/>
      <c r="DW960" s="4"/>
      <c r="DX960" s="4"/>
      <c r="DY960" s="4"/>
      <c r="DZ960" s="4"/>
      <c r="EA960" s="4"/>
      <c r="EB960" s="4"/>
      <c r="EC960" s="4"/>
      <c r="ED960" s="4"/>
      <c r="EE960" s="4"/>
      <c r="EF960" s="4"/>
      <c r="EG960" s="4"/>
      <c r="EH960" s="4"/>
      <c r="EI960" s="4"/>
      <c r="EJ960" s="4"/>
      <c r="EK960" s="4"/>
      <c r="EL960" s="4"/>
      <c r="EM960" s="4"/>
      <c r="EN960" s="4"/>
      <c r="EO960" s="4"/>
      <c r="EP960" s="4"/>
      <c r="EQ960" s="4"/>
      <c r="ER960" s="4"/>
      <c r="ES960" s="4"/>
      <c r="ET960" s="4"/>
      <c r="EU960" s="4"/>
      <c r="EV960" s="4"/>
      <c r="EW960" s="4"/>
      <c r="EX960" s="4"/>
      <c r="EY960" s="4"/>
      <c r="EZ960" s="4"/>
      <c r="FA960" s="4"/>
      <c r="FB960" s="4"/>
      <c r="FC960" s="4"/>
      <c r="FD960" s="4"/>
      <c r="FE960" s="4"/>
      <c r="FF960" s="4"/>
      <c r="FG960" s="4"/>
      <c r="FH960" s="4"/>
    </row>
    <row r="961" spans="4:164" s="6" customFormat="1" x14ac:dyDescent="0.3">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4"/>
      <c r="AH961" s="4"/>
      <c r="AI961" s="4"/>
      <c r="AJ961" s="4"/>
      <c r="AK961" s="4"/>
      <c r="AL961" s="4"/>
      <c r="AM961" s="4"/>
      <c r="AN961" s="4"/>
      <c r="AO961" s="4"/>
      <c r="AP961" s="4"/>
      <c r="AQ961" s="4"/>
      <c r="AR961" s="4"/>
      <c r="AS961" s="4"/>
      <c r="AT961" s="4"/>
      <c r="AU961" s="4"/>
      <c r="AV961" s="4"/>
      <c r="AW961" s="4"/>
      <c r="AX961" s="4"/>
      <c r="AY961" s="4"/>
      <c r="AZ961" s="4"/>
      <c r="BA961" s="4"/>
      <c r="BB961" s="4"/>
      <c r="BC961" s="4"/>
      <c r="BD961" s="4"/>
      <c r="BE961" s="4"/>
      <c r="BF961" s="4"/>
      <c r="BG961" s="4"/>
      <c r="BH961" s="4"/>
      <c r="BI961" s="4"/>
      <c r="BJ961" s="4"/>
      <c r="BK961" s="4"/>
      <c r="BL961" s="4"/>
      <c r="BM961" s="4"/>
      <c r="BN961" s="4"/>
      <c r="BO961" s="4"/>
      <c r="BP961" s="4"/>
      <c r="BQ961" s="4"/>
      <c r="BR961" s="4"/>
      <c r="BS961" s="4"/>
      <c r="BT961" s="4"/>
      <c r="BU961" s="4"/>
      <c r="BV961" s="4"/>
      <c r="BW961" s="4"/>
      <c r="BX961" s="4"/>
      <c r="BY961" s="4"/>
      <c r="BZ961" s="4"/>
      <c r="CA961" s="4"/>
      <c r="CB961" s="4"/>
      <c r="CC961" s="4"/>
      <c r="CD961" s="4"/>
      <c r="CE961" s="4"/>
      <c r="CF961" s="4"/>
      <c r="CG961" s="4"/>
      <c r="CH961" s="4"/>
      <c r="CI961" s="4"/>
      <c r="CJ961" s="4"/>
      <c r="CK961" s="4"/>
      <c r="CL961" s="4"/>
      <c r="CM961" s="4"/>
      <c r="CN961" s="4"/>
      <c r="CO961" s="4"/>
      <c r="CP961" s="4"/>
      <c r="CQ961" s="4"/>
      <c r="CR961" s="4"/>
      <c r="CS961" s="4"/>
      <c r="CT961" s="4"/>
      <c r="CU961" s="4"/>
      <c r="CV961" s="4"/>
      <c r="CW961" s="4"/>
      <c r="CX961" s="4"/>
      <c r="CY961" s="4"/>
      <c r="CZ961" s="4"/>
      <c r="DA961" s="4"/>
      <c r="DB961" s="4"/>
      <c r="DC961" s="4"/>
      <c r="DD961" s="4"/>
      <c r="DE961" s="4"/>
      <c r="DF961" s="4"/>
      <c r="DG961" s="4"/>
      <c r="DH961" s="4"/>
      <c r="DI961" s="4"/>
      <c r="DJ961" s="4"/>
      <c r="DK961" s="4"/>
      <c r="DL961" s="4"/>
      <c r="DM961" s="4"/>
      <c r="DN961" s="4"/>
      <c r="DO961" s="4"/>
      <c r="DP961" s="4"/>
      <c r="DQ961" s="4"/>
      <c r="DR961" s="4"/>
      <c r="DS961" s="4"/>
      <c r="DT961" s="4"/>
      <c r="DU961" s="4"/>
      <c r="DV961" s="4"/>
      <c r="DW961" s="4"/>
      <c r="DX961" s="4"/>
      <c r="DY961" s="4"/>
      <c r="DZ961" s="4"/>
      <c r="EA961" s="4"/>
      <c r="EB961" s="4"/>
      <c r="EC961" s="4"/>
      <c r="ED961" s="4"/>
      <c r="EE961" s="4"/>
      <c r="EF961" s="4"/>
      <c r="EG961" s="4"/>
      <c r="EH961" s="4"/>
      <c r="EI961" s="4"/>
      <c r="EJ961" s="4"/>
      <c r="EK961" s="4"/>
      <c r="EL961" s="4"/>
      <c r="EM961" s="4"/>
      <c r="EN961" s="4"/>
      <c r="EO961" s="4"/>
      <c r="EP961" s="4"/>
      <c r="EQ961" s="4"/>
      <c r="ER961" s="4"/>
      <c r="ES961" s="4"/>
      <c r="ET961" s="4"/>
      <c r="EU961" s="4"/>
      <c r="EV961" s="4"/>
      <c r="EW961" s="4"/>
      <c r="EX961" s="4"/>
      <c r="EY961" s="4"/>
      <c r="EZ961" s="4"/>
      <c r="FA961" s="4"/>
      <c r="FB961" s="4"/>
      <c r="FC961" s="4"/>
      <c r="FD961" s="4"/>
      <c r="FE961" s="4"/>
      <c r="FF961" s="4"/>
      <c r="FG961" s="4"/>
      <c r="FH961" s="4"/>
    </row>
    <row r="962" spans="4:164" s="6" customFormat="1" x14ac:dyDescent="0.3">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4"/>
      <c r="AH962" s="4"/>
      <c r="AI962" s="4"/>
      <c r="AJ962" s="4"/>
      <c r="AK962" s="4"/>
      <c r="AL962" s="4"/>
      <c r="AM962" s="4"/>
      <c r="AN962" s="4"/>
      <c r="AO962" s="4"/>
      <c r="AP962" s="4"/>
      <c r="AQ962" s="4"/>
      <c r="AR962" s="4"/>
      <c r="AS962" s="4"/>
      <c r="AT962" s="4"/>
      <c r="AU962" s="4"/>
      <c r="AV962" s="4"/>
      <c r="AW962" s="4"/>
      <c r="AX962" s="4"/>
      <c r="AY962" s="4"/>
      <c r="AZ962" s="4"/>
      <c r="BA962" s="4"/>
      <c r="BB962" s="4"/>
      <c r="BC962" s="4"/>
      <c r="BD962" s="4"/>
      <c r="BE962" s="4"/>
      <c r="BF962" s="4"/>
      <c r="BG962" s="4"/>
      <c r="BH962" s="4"/>
      <c r="BI962" s="4"/>
      <c r="BJ962" s="4"/>
      <c r="BK962" s="4"/>
      <c r="BL962" s="4"/>
      <c r="BM962" s="4"/>
      <c r="BN962" s="4"/>
      <c r="BO962" s="4"/>
      <c r="BP962" s="4"/>
      <c r="BQ962" s="4"/>
      <c r="BR962" s="4"/>
      <c r="BS962" s="4"/>
      <c r="BT962" s="4"/>
      <c r="BU962" s="4"/>
      <c r="BV962" s="4"/>
      <c r="BW962" s="4"/>
      <c r="BX962" s="4"/>
      <c r="BY962" s="4"/>
      <c r="BZ962" s="4"/>
      <c r="CA962" s="4"/>
      <c r="CB962" s="4"/>
      <c r="CC962" s="4"/>
      <c r="CD962" s="4"/>
      <c r="CE962" s="4"/>
      <c r="CF962" s="4"/>
      <c r="CG962" s="4"/>
      <c r="CH962" s="4"/>
      <c r="CI962" s="4"/>
      <c r="CJ962" s="4"/>
      <c r="CK962" s="4"/>
      <c r="CL962" s="4"/>
      <c r="CM962" s="4"/>
      <c r="CN962" s="4"/>
      <c r="CO962" s="4"/>
      <c r="CP962" s="4"/>
      <c r="CQ962" s="4"/>
      <c r="CR962" s="4"/>
      <c r="CS962" s="4"/>
      <c r="CT962" s="4"/>
      <c r="CU962" s="4"/>
      <c r="CV962" s="4"/>
      <c r="CW962" s="4"/>
      <c r="CX962" s="4"/>
      <c r="CY962" s="4"/>
      <c r="CZ962" s="4"/>
      <c r="DA962" s="4"/>
      <c r="DB962" s="4"/>
      <c r="DC962" s="4"/>
      <c r="DD962" s="4"/>
      <c r="DE962" s="4"/>
      <c r="DF962" s="4"/>
      <c r="DG962" s="4"/>
      <c r="DH962" s="4"/>
      <c r="DI962" s="4"/>
      <c r="DJ962" s="4"/>
      <c r="DK962" s="4"/>
      <c r="DL962" s="4"/>
      <c r="DM962" s="4"/>
      <c r="DN962" s="4"/>
      <c r="DO962" s="4"/>
      <c r="DP962" s="4"/>
      <c r="DQ962" s="4"/>
      <c r="DR962" s="4"/>
      <c r="DS962" s="4"/>
      <c r="DT962" s="4"/>
      <c r="DU962" s="4"/>
      <c r="DV962" s="4"/>
      <c r="DW962" s="4"/>
      <c r="DX962" s="4"/>
      <c r="DY962" s="4"/>
      <c r="DZ962" s="4"/>
      <c r="EA962" s="4"/>
      <c r="EB962" s="4"/>
      <c r="EC962" s="4"/>
      <c r="ED962" s="4"/>
      <c r="EE962" s="4"/>
      <c r="EF962" s="4"/>
      <c r="EG962" s="4"/>
      <c r="EH962" s="4"/>
      <c r="EI962" s="4"/>
      <c r="EJ962" s="4"/>
      <c r="EK962" s="4"/>
      <c r="EL962" s="4"/>
      <c r="EM962" s="4"/>
      <c r="EN962" s="4"/>
      <c r="EO962" s="4"/>
      <c r="EP962" s="4"/>
      <c r="EQ962" s="4"/>
      <c r="ER962" s="4"/>
      <c r="ES962" s="4"/>
      <c r="ET962" s="4"/>
      <c r="EU962" s="4"/>
      <c r="EV962" s="4"/>
      <c r="EW962" s="4"/>
      <c r="EX962" s="4"/>
      <c r="EY962" s="4"/>
      <c r="EZ962" s="4"/>
      <c r="FA962" s="4"/>
      <c r="FB962" s="4"/>
      <c r="FC962" s="4"/>
      <c r="FD962" s="4"/>
      <c r="FE962" s="4"/>
      <c r="FF962" s="4"/>
      <c r="FG962" s="4"/>
      <c r="FH962" s="4"/>
    </row>
    <row r="963" spans="4:164" s="6" customFormat="1" x14ac:dyDescent="0.3">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c r="AM963" s="4"/>
      <c r="AN963" s="4"/>
      <c r="AO963" s="4"/>
      <c r="AP963" s="4"/>
      <c r="AQ963" s="4"/>
      <c r="AR963" s="4"/>
      <c r="AS963" s="4"/>
      <c r="AT963" s="4"/>
      <c r="AU963" s="4"/>
      <c r="AV963" s="4"/>
      <c r="AW963" s="4"/>
      <c r="AX963" s="4"/>
      <c r="AY963" s="4"/>
      <c r="AZ963" s="4"/>
      <c r="BA963" s="4"/>
      <c r="BB963" s="4"/>
      <c r="BC963" s="4"/>
      <c r="BD963" s="4"/>
      <c r="BE963" s="4"/>
      <c r="BF963" s="4"/>
      <c r="BG963" s="4"/>
      <c r="BH963" s="4"/>
      <c r="BI963" s="4"/>
      <c r="BJ963" s="4"/>
      <c r="BK963" s="4"/>
      <c r="BL963" s="4"/>
      <c r="BM963" s="4"/>
      <c r="BN963" s="4"/>
      <c r="BO963" s="4"/>
      <c r="BP963" s="4"/>
      <c r="BQ963" s="4"/>
      <c r="BR963" s="4"/>
      <c r="BS963" s="4"/>
      <c r="BT963" s="4"/>
      <c r="BU963" s="4"/>
      <c r="BV963" s="4"/>
      <c r="BW963" s="4"/>
      <c r="BX963" s="4"/>
      <c r="BY963" s="4"/>
      <c r="BZ963" s="4"/>
      <c r="CA963" s="4"/>
      <c r="CB963" s="4"/>
      <c r="CC963" s="4"/>
      <c r="CD963" s="4"/>
      <c r="CE963" s="4"/>
      <c r="CF963" s="4"/>
      <c r="CG963" s="4"/>
      <c r="CH963" s="4"/>
      <c r="CI963" s="4"/>
      <c r="CJ963" s="4"/>
      <c r="CK963" s="4"/>
      <c r="CL963" s="4"/>
      <c r="CM963" s="4"/>
      <c r="CN963" s="4"/>
      <c r="CO963" s="4"/>
      <c r="CP963" s="4"/>
      <c r="CQ963" s="4"/>
      <c r="CR963" s="4"/>
      <c r="CS963" s="4"/>
      <c r="CT963" s="4"/>
      <c r="CU963" s="4"/>
      <c r="CV963" s="4"/>
      <c r="CW963" s="4"/>
      <c r="CX963" s="4"/>
      <c r="CY963" s="4"/>
      <c r="CZ963" s="4"/>
      <c r="DA963" s="4"/>
      <c r="DB963" s="4"/>
      <c r="DC963" s="4"/>
      <c r="DD963" s="4"/>
      <c r="DE963" s="4"/>
      <c r="DF963" s="4"/>
      <c r="DG963" s="4"/>
      <c r="DH963" s="4"/>
      <c r="DI963" s="4"/>
      <c r="DJ963" s="4"/>
      <c r="DK963" s="4"/>
      <c r="DL963" s="4"/>
      <c r="DM963" s="4"/>
      <c r="DN963" s="4"/>
      <c r="DO963" s="4"/>
      <c r="DP963" s="4"/>
      <c r="DQ963" s="4"/>
      <c r="DR963" s="4"/>
      <c r="DS963" s="4"/>
      <c r="DT963" s="4"/>
      <c r="DU963" s="4"/>
      <c r="DV963" s="4"/>
      <c r="DW963" s="4"/>
      <c r="DX963" s="4"/>
      <c r="DY963" s="4"/>
      <c r="DZ963" s="4"/>
      <c r="EA963" s="4"/>
      <c r="EB963" s="4"/>
      <c r="EC963" s="4"/>
      <c r="ED963" s="4"/>
      <c r="EE963" s="4"/>
      <c r="EF963" s="4"/>
      <c r="EG963" s="4"/>
      <c r="EH963" s="4"/>
      <c r="EI963" s="4"/>
      <c r="EJ963" s="4"/>
      <c r="EK963" s="4"/>
      <c r="EL963" s="4"/>
      <c r="EM963" s="4"/>
      <c r="EN963" s="4"/>
      <c r="EO963" s="4"/>
      <c r="EP963" s="4"/>
      <c r="EQ963" s="4"/>
      <c r="ER963" s="4"/>
      <c r="ES963" s="4"/>
      <c r="ET963" s="4"/>
      <c r="EU963" s="4"/>
      <c r="EV963" s="4"/>
      <c r="EW963" s="4"/>
      <c r="EX963" s="4"/>
      <c r="EY963" s="4"/>
      <c r="EZ963" s="4"/>
      <c r="FA963" s="4"/>
      <c r="FB963" s="4"/>
      <c r="FC963" s="4"/>
      <c r="FD963" s="4"/>
      <c r="FE963" s="4"/>
      <c r="FF963" s="4"/>
      <c r="FG963" s="4"/>
      <c r="FH963" s="4"/>
    </row>
    <row r="964" spans="4:164" s="6" customFormat="1" x14ac:dyDescent="0.3">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4"/>
      <c r="AH964" s="4"/>
      <c r="AI964" s="4"/>
      <c r="AJ964" s="4"/>
      <c r="AK964" s="4"/>
      <c r="AL964" s="4"/>
      <c r="AM964" s="4"/>
      <c r="AN964" s="4"/>
      <c r="AO964" s="4"/>
      <c r="AP964" s="4"/>
      <c r="AQ964" s="4"/>
      <c r="AR964" s="4"/>
      <c r="AS964" s="4"/>
      <c r="AT964" s="4"/>
      <c r="AU964" s="4"/>
      <c r="AV964" s="4"/>
      <c r="AW964" s="4"/>
      <c r="AX964" s="4"/>
      <c r="AY964" s="4"/>
      <c r="AZ964" s="4"/>
      <c r="BA964" s="4"/>
      <c r="BB964" s="4"/>
      <c r="BC964" s="4"/>
      <c r="BD964" s="4"/>
      <c r="BE964" s="4"/>
      <c r="BF964" s="4"/>
      <c r="BG964" s="4"/>
      <c r="BH964" s="4"/>
      <c r="BI964" s="4"/>
      <c r="BJ964" s="4"/>
      <c r="BK964" s="4"/>
      <c r="BL964" s="4"/>
      <c r="BM964" s="4"/>
      <c r="BN964" s="4"/>
      <c r="BO964" s="4"/>
      <c r="BP964" s="4"/>
      <c r="BQ964" s="4"/>
      <c r="BR964" s="4"/>
      <c r="BS964" s="4"/>
      <c r="BT964" s="4"/>
      <c r="BU964" s="4"/>
      <c r="BV964" s="4"/>
      <c r="BW964" s="4"/>
      <c r="BX964" s="4"/>
      <c r="BY964" s="4"/>
      <c r="BZ964" s="4"/>
      <c r="CA964" s="4"/>
      <c r="CB964" s="4"/>
      <c r="CC964" s="4"/>
      <c r="CD964" s="4"/>
      <c r="CE964" s="4"/>
      <c r="CF964" s="4"/>
      <c r="CG964" s="4"/>
      <c r="CH964" s="4"/>
      <c r="CI964" s="4"/>
      <c r="CJ964" s="4"/>
      <c r="CK964" s="4"/>
      <c r="CL964" s="4"/>
      <c r="CM964" s="4"/>
      <c r="CN964" s="4"/>
      <c r="CO964" s="4"/>
      <c r="CP964" s="4"/>
      <c r="CQ964" s="4"/>
      <c r="CR964" s="4"/>
      <c r="CS964" s="4"/>
      <c r="CT964" s="4"/>
      <c r="CU964" s="4"/>
      <c r="CV964" s="4"/>
      <c r="CW964" s="4"/>
      <c r="CX964" s="4"/>
      <c r="CY964" s="4"/>
      <c r="CZ964" s="4"/>
      <c r="DA964" s="4"/>
      <c r="DB964" s="4"/>
      <c r="DC964" s="4"/>
      <c r="DD964" s="4"/>
      <c r="DE964" s="4"/>
      <c r="DF964" s="4"/>
      <c r="DG964" s="4"/>
      <c r="DH964" s="4"/>
      <c r="DI964" s="4"/>
      <c r="DJ964" s="4"/>
      <c r="DK964" s="4"/>
      <c r="DL964" s="4"/>
      <c r="DM964" s="4"/>
      <c r="DN964" s="4"/>
      <c r="DO964" s="4"/>
      <c r="DP964" s="4"/>
      <c r="DQ964" s="4"/>
      <c r="DR964" s="4"/>
      <c r="DS964" s="4"/>
      <c r="DT964" s="4"/>
      <c r="DU964" s="4"/>
      <c r="DV964" s="4"/>
      <c r="DW964" s="4"/>
      <c r="DX964" s="4"/>
      <c r="DY964" s="4"/>
      <c r="DZ964" s="4"/>
      <c r="EA964" s="4"/>
      <c r="EB964" s="4"/>
      <c r="EC964" s="4"/>
      <c r="ED964" s="4"/>
      <c r="EE964" s="4"/>
      <c r="EF964" s="4"/>
      <c r="EG964" s="4"/>
      <c r="EH964" s="4"/>
      <c r="EI964" s="4"/>
      <c r="EJ964" s="4"/>
      <c r="EK964" s="4"/>
      <c r="EL964" s="4"/>
      <c r="EM964" s="4"/>
      <c r="EN964" s="4"/>
      <c r="EO964" s="4"/>
      <c r="EP964" s="4"/>
      <c r="EQ964" s="4"/>
      <c r="ER964" s="4"/>
      <c r="ES964" s="4"/>
      <c r="ET964" s="4"/>
      <c r="EU964" s="4"/>
      <c r="EV964" s="4"/>
      <c r="EW964" s="4"/>
      <c r="EX964" s="4"/>
      <c r="EY964" s="4"/>
      <c r="EZ964" s="4"/>
      <c r="FA964" s="4"/>
      <c r="FB964" s="4"/>
      <c r="FC964" s="4"/>
      <c r="FD964" s="4"/>
      <c r="FE964" s="4"/>
      <c r="FF964" s="4"/>
      <c r="FG964" s="4"/>
      <c r="FH964" s="4"/>
    </row>
    <row r="965" spans="4:164" s="6" customFormat="1" x14ac:dyDescent="0.3">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4"/>
      <c r="AH965" s="4"/>
      <c r="AI965" s="4"/>
      <c r="AJ965" s="4"/>
      <c r="AK965" s="4"/>
      <c r="AL965" s="4"/>
      <c r="AM965" s="4"/>
      <c r="AN965" s="4"/>
      <c r="AO965" s="4"/>
      <c r="AP965" s="4"/>
      <c r="AQ965" s="4"/>
      <c r="AR965" s="4"/>
      <c r="AS965" s="4"/>
      <c r="AT965" s="4"/>
      <c r="AU965" s="4"/>
      <c r="AV965" s="4"/>
      <c r="AW965" s="4"/>
      <c r="AX965" s="4"/>
      <c r="AY965" s="4"/>
      <c r="AZ965" s="4"/>
      <c r="BA965" s="4"/>
      <c r="BB965" s="4"/>
      <c r="BC965" s="4"/>
      <c r="BD965" s="4"/>
      <c r="BE965" s="4"/>
      <c r="BF965" s="4"/>
      <c r="BG965" s="4"/>
      <c r="BH965" s="4"/>
      <c r="BI965" s="4"/>
      <c r="BJ965" s="4"/>
      <c r="BK965" s="4"/>
      <c r="BL965" s="4"/>
      <c r="BM965" s="4"/>
      <c r="BN965" s="4"/>
      <c r="BO965" s="4"/>
      <c r="BP965" s="4"/>
      <c r="BQ965" s="4"/>
      <c r="BR965" s="4"/>
      <c r="BS965" s="4"/>
      <c r="BT965" s="4"/>
      <c r="BU965" s="4"/>
      <c r="BV965" s="4"/>
      <c r="BW965" s="4"/>
      <c r="BX965" s="4"/>
      <c r="BY965" s="4"/>
      <c r="BZ965" s="4"/>
      <c r="CA965" s="4"/>
      <c r="CB965" s="4"/>
      <c r="CC965" s="4"/>
      <c r="CD965" s="4"/>
      <c r="CE965" s="4"/>
      <c r="CF965" s="4"/>
      <c r="CG965" s="4"/>
      <c r="CH965" s="4"/>
      <c r="CI965" s="4"/>
      <c r="CJ965" s="4"/>
      <c r="CK965" s="4"/>
      <c r="CL965" s="4"/>
      <c r="CM965" s="4"/>
      <c r="CN965" s="4"/>
      <c r="CO965" s="4"/>
      <c r="CP965" s="4"/>
      <c r="CQ965" s="4"/>
      <c r="CR965" s="4"/>
      <c r="CS965" s="4"/>
      <c r="CT965" s="4"/>
      <c r="CU965" s="4"/>
      <c r="CV965" s="4"/>
      <c r="CW965" s="4"/>
      <c r="CX965" s="4"/>
      <c r="CY965" s="4"/>
      <c r="CZ965" s="4"/>
      <c r="DA965" s="4"/>
      <c r="DB965" s="4"/>
      <c r="DC965" s="4"/>
      <c r="DD965" s="4"/>
      <c r="DE965" s="4"/>
      <c r="DF965" s="4"/>
      <c r="DG965" s="4"/>
      <c r="DH965" s="4"/>
      <c r="DI965" s="4"/>
      <c r="DJ965" s="4"/>
      <c r="DK965" s="4"/>
      <c r="DL965" s="4"/>
      <c r="DM965" s="4"/>
      <c r="DN965" s="4"/>
      <c r="DO965" s="4"/>
      <c r="DP965" s="4"/>
      <c r="DQ965" s="4"/>
      <c r="DR965" s="4"/>
      <c r="DS965" s="4"/>
      <c r="DT965" s="4"/>
      <c r="DU965" s="4"/>
      <c r="DV965" s="4"/>
      <c r="DW965" s="4"/>
      <c r="DX965" s="4"/>
      <c r="DY965" s="4"/>
      <c r="DZ965" s="4"/>
      <c r="EA965" s="4"/>
      <c r="EB965" s="4"/>
      <c r="EC965" s="4"/>
      <c r="ED965" s="4"/>
      <c r="EE965" s="4"/>
      <c r="EF965" s="4"/>
      <c r="EG965" s="4"/>
      <c r="EH965" s="4"/>
      <c r="EI965" s="4"/>
      <c r="EJ965" s="4"/>
      <c r="EK965" s="4"/>
      <c r="EL965" s="4"/>
      <c r="EM965" s="4"/>
      <c r="EN965" s="4"/>
      <c r="EO965" s="4"/>
      <c r="EP965" s="4"/>
      <c r="EQ965" s="4"/>
      <c r="ER965" s="4"/>
      <c r="ES965" s="4"/>
      <c r="ET965" s="4"/>
      <c r="EU965" s="4"/>
      <c r="EV965" s="4"/>
      <c r="EW965" s="4"/>
      <c r="EX965" s="4"/>
      <c r="EY965" s="4"/>
      <c r="EZ965" s="4"/>
      <c r="FA965" s="4"/>
      <c r="FB965" s="4"/>
      <c r="FC965" s="4"/>
      <c r="FD965" s="4"/>
      <c r="FE965" s="4"/>
      <c r="FF965" s="4"/>
      <c r="FG965" s="4"/>
      <c r="FH965" s="4"/>
    </row>
    <row r="966" spans="4:164" s="6" customFormat="1" x14ac:dyDescent="0.3">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4"/>
      <c r="AH966" s="4"/>
      <c r="AI966" s="4"/>
      <c r="AJ966" s="4"/>
      <c r="AK966" s="4"/>
      <c r="AL966" s="4"/>
      <c r="AM966" s="4"/>
      <c r="AN966" s="4"/>
      <c r="AO966" s="4"/>
      <c r="AP966" s="4"/>
      <c r="AQ966" s="4"/>
      <c r="AR966" s="4"/>
      <c r="AS966" s="4"/>
      <c r="AT966" s="4"/>
      <c r="AU966" s="4"/>
      <c r="AV966" s="4"/>
      <c r="AW966" s="4"/>
      <c r="AX966" s="4"/>
      <c r="AY966" s="4"/>
      <c r="AZ966" s="4"/>
      <c r="BA966" s="4"/>
      <c r="BB966" s="4"/>
      <c r="BC966" s="4"/>
      <c r="BD966" s="4"/>
      <c r="BE966" s="4"/>
      <c r="BF966" s="4"/>
      <c r="BG966" s="4"/>
      <c r="BH966" s="4"/>
      <c r="BI966" s="4"/>
      <c r="BJ966" s="4"/>
      <c r="BK966" s="4"/>
      <c r="BL966" s="4"/>
      <c r="BM966" s="4"/>
      <c r="BN966" s="4"/>
      <c r="BO966" s="4"/>
      <c r="BP966" s="4"/>
      <c r="BQ966" s="4"/>
      <c r="BR966" s="4"/>
      <c r="BS966" s="4"/>
      <c r="BT966" s="4"/>
      <c r="BU966" s="4"/>
      <c r="BV966" s="4"/>
      <c r="BW966" s="4"/>
      <c r="BX966" s="4"/>
      <c r="BY966" s="4"/>
      <c r="BZ966" s="4"/>
      <c r="CA966" s="4"/>
      <c r="CB966" s="4"/>
      <c r="CC966" s="4"/>
      <c r="CD966" s="4"/>
      <c r="CE966" s="4"/>
      <c r="CF966" s="4"/>
      <c r="CG966" s="4"/>
      <c r="CH966" s="4"/>
      <c r="CI966" s="4"/>
      <c r="CJ966" s="4"/>
      <c r="CK966" s="4"/>
      <c r="CL966" s="4"/>
      <c r="CM966" s="4"/>
      <c r="CN966" s="4"/>
      <c r="CO966" s="4"/>
      <c r="CP966" s="4"/>
      <c r="CQ966" s="4"/>
      <c r="CR966" s="4"/>
      <c r="CS966" s="4"/>
      <c r="CT966" s="4"/>
      <c r="CU966" s="4"/>
      <c r="CV966" s="4"/>
      <c r="CW966" s="4"/>
      <c r="CX966" s="4"/>
      <c r="CY966" s="4"/>
      <c r="CZ966" s="4"/>
      <c r="DA966" s="4"/>
      <c r="DB966" s="4"/>
      <c r="DC966" s="4"/>
      <c r="DD966" s="4"/>
      <c r="DE966" s="4"/>
      <c r="DF966" s="4"/>
      <c r="DG966" s="4"/>
      <c r="DH966" s="4"/>
      <c r="DI966" s="4"/>
      <c r="DJ966" s="4"/>
      <c r="DK966" s="4"/>
      <c r="DL966" s="4"/>
      <c r="DM966" s="4"/>
      <c r="DN966" s="4"/>
      <c r="DO966" s="4"/>
      <c r="DP966" s="4"/>
      <c r="DQ966" s="4"/>
      <c r="DR966" s="4"/>
      <c r="DS966" s="4"/>
      <c r="DT966" s="4"/>
      <c r="DU966" s="4"/>
      <c r="DV966" s="4"/>
      <c r="DW966" s="4"/>
      <c r="DX966" s="4"/>
      <c r="DY966" s="4"/>
      <c r="DZ966" s="4"/>
      <c r="EA966" s="4"/>
      <c r="EB966" s="4"/>
      <c r="EC966" s="4"/>
      <c r="ED966" s="4"/>
      <c r="EE966" s="4"/>
      <c r="EF966" s="4"/>
      <c r="EG966" s="4"/>
      <c r="EH966" s="4"/>
      <c r="EI966" s="4"/>
      <c r="EJ966" s="4"/>
      <c r="EK966" s="4"/>
      <c r="EL966" s="4"/>
      <c r="EM966" s="4"/>
      <c r="EN966" s="4"/>
      <c r="EO966" s="4"/>
      <c r="EP966" s="4"/>
      <c r="EQ966" s="4"/>
      <c r="ER966" s="4"/>
      <c r="ES966" s="4"/>
      <c r="ET966" s="4"/>
      <c r="EU966" s="4"/>
      <c r="EV966" s="4"/>
      <c r="EW966" s="4"/>
      <c r="EX966" s="4"/>
      <c r="EY966" s="4"/>
      <c r="EZ966" s="4"/>
      <c r="FA966" s="4"/>
      <c r="FB966" s="4"/>
      <c r="FC966" s="4"/>
      <c r="FD966" s="4"/>
      <c r="FE966" s="4"/>
      <c r="FF966" s="4"/>
      <c r="FG966" s="4"/>
      <c r="FH966" s="4"/>
    </row>
    <row r="967" spans="4:164" s="6" customFormat="1" x14ac:dyDescent="0.3">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4"/>
      <c r="AH967" s="4"/>
      <c r="AI967" s="4"/>
      <c r="AJ967" s="4"/>
      <c r="AK967" s="4"/>
      <c r="AL967" s="4"/>
      <c r="AM967" s="4"/>
      <c r="AN967" s="4"/>
      <c r="AO967" s="4"/>
      <c r="AP967" s="4"/>
      <c r="AQ967" s="4"/>
      <c r="AR967" s="4"/>
      <c r="AS967" s="4"/>
      <c r="AT967" s="4"/>
      <c r="AU967" s="4"/>
      <c r="AV967" s="4"/>
      <c r="AW967" s="4"/>
      <c r="AX967" s="4"/>
      <c r="AY967" s="4"/>
      <c r="AZ967" s="4"/>
      <c r="BA967" s="4"/>
      <c r="BB967" s="4"/>
      <c r="BC967" s="4"/>
      <c r="BD967" s="4"/>
      <c r="BE967" s="4"/>
      <c r="BF967" s="4"/>
      <c r="BG967" s="4"/>
      <c r="BH967" s="4"/>
      <c r="BI967" s="4"/>
      <c r="BJ967" s="4"/>
      <c r="BK967" s="4"/>
      <c r="BL967" s="4"/>
      <c r="BM967" s="4"/>
      <c r="BN967" s="4"/>
      <c r="BO967" s="4"/>
      <c r="BP967" s="4"/>
      <c r="BQ967" s="4"/>
      <c r="BR967" s="4"/>
      <c r="BS967" s="4"/>
      <c r="BT967" s="4"/>
      <c r="BU967" s="4"/>
      <c r="BV967" s="4"/>
      <c r="BW967" s="4"/>
      <c r="BX967" s="4"/>
      <c r="BY967" s="4"/>
      <c r="BZ967" s="4"/>
      <c r="CA967" s="4"/>
      <c r="CB967" s="4"/>
      <c r="CC967" s="4"/>
      <c r="CD967" s="4"/>
      <c r="CE967" s="4"/>
      <c r="CF967" s="4"/>
      <c r="CG967" s="4"/>
      <c r="CH967" s="4"/>
      <c r="CI967" s="4"/>
      <c r="CJ967" s="4"/>
      <c r="CK967" s="4"/>
      <c r="CL967" s="4"/>
      <c r="CM967" s="4"/>
      <c r="CN967" s="4"/>
      <c r="CO967" s="4"/>
      <c r="CP967" s="4"/>
      <c r="CQ967" s="4"/>
      <c r="CR967" s="4"/>
      <c r="CS967" s="4"/>
      <c r="CT967" s="4"/>
      <c r="CU967" s="4"/>
      <c r="CV967" s="4"/>
      <c r="CW967" s="4"/>
      <c r="CX967" s="4"/>
      <c r="CY967" s="4"/>
      <c r="CZ967" s="4"/>
      <c r="DA967" s="4"/>
      <c r="DB967" s="4"/>
      <c r="DC967" s="4"/>
      <c r="DD967" s="4"/>
      <c r="DE967" s="4"/>
      <c r="DF967" s="4"/>
      <c r="DG967" s="4"/>
      <c r="DH967" s="4"/>
      <c r="DI967" s="4"/>
      <c r="DJ967" s="4"/>
      <c r="DK967" s="4"/>
      <c r="DL967" s="4"/>
      <c r="DM967" s="4"/>
      <c r="DN967" s="4"/>
      <c r="DO967" s="4"/>
      <c r="DP967" s="4"/>
      <c r="DQ967" s="4"/>
      <c r="DR967" s="4"/>
      <c r="DS967" s="4"/>
      <c r="DT967" s="4"/>
      <c r="DU967" s="4"/>
      <c r="DV967" s="4"/>
      <c r="DW967" s="4"/>
      <c r="DX967" s="4"/>
      <c r="DY967" s="4"/>
      <c r="DZ967" s="4"/>
      <c r="EA967" s="4"/>
      <c r="EB967" s="4"/>
      <c r="EC967" s="4"/>
      <c r="ED967" s="4"/>
      <c r="EE967" s="4"/>
      <c r="EF967" s="4"/>
      <c r="EG967" s="4"/>
      <c r="EH967" s="4"/>
      <c r="EI967" s="4"/>
      <c r="EJ967" s="4"/>
      <c r="EK967" s="4"/>
      <c r="EL967" s="4"/>
      <c r="EM967" s="4"/>
      <c r="EN967" s="4"/>
      <c r="EO967" s="4"/>
      <c r="EP967" s="4"/>
      <c r="EQ967" s="4"/>
      <c r="ER967" s="4"/>
      <c r="ES967" s="4"/>
      <c r="ET967" s="4"/>
      <c r="EU967" s="4"/>
      <c r="EV967" s="4"/>
      <c r="EW967" s="4"/>
      <c r="EX967" s="4"/>
      <c r="EY967" s="4"/>
      <c r="EZ967" s="4"/>
      <c r="FA967" s="4"/>
      <c r="FB967" s="4"/>
      <c r="FC967" s="4"/>
      <c r="FD967" s="4"/>
      <c r="FE967" s="4"/>
      <c r="FF967" s="4"/>
      <c r="FG967" s="4"/>
      <c r="FH967" s="4"/>
    </row>
    <row r="968" spans="4:164" s="6" customFormat="1" x14ac:dyDescent="0.3">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4"/>
      <c r="AH968" s="4"/>
      <c r="AI968" s="4"/>
      <c r="AJ968" s="4"/>
      <c r="AK968" s="4"/>
      <c r="AL968" s="4"/>
      <c r="AM968" s="4"/>
      <c r="AN968" s="4"/>
      <c r="AO968" s="4"/>
      <c r="AP968" s="4"/>
      <c r="AQ968" s="4"/>
      <c r="AR968" s="4"/>
      <c r="AS968" s="4"/>
      <c r="AT968" s="4"/>
      <c r="AU968" s="4"/>
      <c r="AV968" s="4"/>
      <c r="AW968" s="4"/>
      <c r="AX968" s="4"/>
      <c r="AY968" s="4"/>
      <c r="AZ968" s="4"/>
      <c r="BA968" s="4"/>
      <c r="BB968" s="4"/>
      <c r="BC968" s="4"/>
      <c r="BD968" s="4"/>
      <c r="BE968" s="4"/>
      <c r="BF968" s="4"/>
      <c r="BG968" s="4"/>
      <c r="BH968" s="4"/>
      <c r="BI968" s="4"/>
      <c r="BJ968" s="4"/>
      <c r="BK968" s="4"/>
      <c r="BL968" s="4"/>
      <c r="BM968" s="4"/>
      <c r="BN968" s="4"/>
      <c r="BO968" s="4"/>
      <c r="BP968" s="4"/>
      <c r="BQ968" s="4"/>
      <c r="BR968" s="4"/>
      <c r="BS968" s="4"/>
      <c r="BT968" s="4"/>
      <c r="BU968" s="4"/>
      <c r="BV968" s="4"/>
      <c r="BW968" s="4"/>
      <c r="BX968" s="4"/>
      <c r="BY968" s="4"/>
      <c r="BZ968" s="4"/>
      <c r="CA968" s="4"/>
      <c r="CB968" s="4"/>
      <c r="CC968" s="4"/>
      <c r="CD968" s="4"/>
      <c r="CE968" s="4"/>
      <c r="CF968" s="4"/>
      <c r="CG968" s="4"/>
      <c r="CH968" s="4"/>
      <c r="CI968" s="4"/>
      <c r="CJ968" s="4"/>
      <c r="CK968" s="4"/>
      <c r="CL968" s="4"/>
      <c r="CM968" s="4"/>
      <c r="CN968" s="4"/>
      <c r="CO968" s="4"/>
      <c r="CP968" s="4"/>
      <c r="CQ968" s="4"/>
      <c r="CR968" s="4"/>
      <c r="CS968" s="4"/>
      <c r="CT968" s="4"/>
      <c r="CU968" s="4"/>
      <c r="CV968" s="4"/>
      <c r="CW968" s="4"/>
      <c r="CX968" s="4"/>
      <c r="CY968" s="4"/>
      <c r="CZ968" s="4"/>
      <c r="DA968" s="4"/>
      <c r="DB968" s="4"/>
      <c r="DC968" s="4"/>
      <c r="DD968" s="4"/>
      <c r="DE968" s="4"/>
      <c r="DF968" s="4"/>
      <c r="DG968" s="4"/>
      <c r="DH968" s="4"/>
      <c r="DI968" s="4"/>
      <c r="DJ968" s="4"/>
      <c r="DK968" s="4"/>
      <c r="DL968" s="4"/>
      <c r="DM968" s="4"/>
      <c r="DN968" s="4"/>
      <c r="DO968" s="4"/>
      <c r="DP968" s="4"/>
      <c r="DQ968" s="4"/>
      <c r="DR968" s="4"/>
      <c r="DS968" s="4"/>
      <c r="DT968" s="4"/>
      <c r="DU968" s="4"/>
      <c r="DV968" s="4"/>
      <c r="DW968" s="4"/>
      <c r="DX968" s="4"/>
      <c r="DY968" s="4"/>
      <c r="DZ968" s="4"/>
      <c r="EA968" s="4"/>
      <c r="EB968" s="4"/>
      <c r="EC968" s="4"/>
      <c r="ED968" s="4"/>
      <c r="EE968" s="4"/>
      <c r="EF968" s="4"/>
      <c r="EG968" s="4"/>
      <c r="EH968" s="4"/>
      <c r="EI968" s="4"/>
      <c r="EJ968" s="4"/>
      <c r="EK968" s="4"/>
      <c r="EL968" s="4"/>
      <c r="EM968" s="4"/>
      <c r="EN968" s="4"/>
      <c r="EO968" s="4"/>
      <c r="EP968" s="4"/>
      <c r="EQ968" s="4"/>
      <c r="ER968" s="4"/>
      <c r="ES968" s="4"/>
      <c r="ET968" s="4"/>
      <c r="EU968" s="4"/>
      <c r="EV968" s="4"/>
      <c r="EW968" s="4"/>
      <c r="EX968" s="4"/>
      <c r="EY968" s="4"/>
      <c r="EZ968" s="4"/>
      <c r="FA968" s="4"/>
      <c r="FB968" s="4"/>
      <c r="FC968" s="4"/>
      <c r="FD968" s="4"/>
      <c r="FE968" s="4"/>
      <c r="FF968" s="4"/>
      <c r="FG968" s="4"/>
      <c r="FH968" s="4"/>
    </row>
    <row r="969" spans="4:164" s="6" customFormat="1" x14ac:dyDescent="0.3">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4"/>
      <c r="AH969" s="4"/>
      <c r="AI969" s="4"/>
      <c r="AJ969" s="4"/>
      <c r="AK969" s="4"/>
      <c r="AL969" s="4"/>
      <c r="AM969" s="4"/>
      <c r="AN969" s="4"/>
      <c r="AO969" s="4"/>
      <c r="AP969" s="4"/>
      <c r="AQ969" s="4"/>
      <c r="AR969" s="4"/>
      <c r="AS969" s="4"/>
      <c r="AT969" s="4"/>
      <c r="AU969" s="4"/>
      <c r="AV969" s="4"/>
      <c r="AW969" s="4"/>
      <c r="AX969" s="4"/>
      <c r="AY969" s="4"/>
      <c r="AZ969" s="4"/>
      <c r="BA969" s="4"/>
      <c r="BB969" s="4"/>
      <c r="BC969" s="4"/>
      <c r="BD969" s="4"/>
      <c r="BE969" s="4"/>
      <c r="BF969" s="4"/>
      <c r="BG969" s="4"/>
      <c r="BH969" s="4"/>
      <c r="BI969" s="4"/>
      <c r="BJ969" s="4"/>
      <c r="BK969" s="4"/>
      <c r="BL969" s="4"/>
      <c r="BM969" s="4"/>
      <c r="BN969" s="4"/>
      <c r="BO969" s="4"/>
      <c r="BP969" s="4"/>
      <c r="BQ969" s="4"/>
      <c r="BR969" s="4"/>
      <c r="BS969" s="4"/>
      <c r="BT969" s="4"/>
      <c r="BU969" s="4"/>
      <c r="BV969" s="4"/>
      <c r="BW969" s="4"/>
      <c r="BX969" s="4"/>
      <c r="BY969" s="4"/>
      <c r="BZ969" s="4"/>
      <c r="CA969" s="4"/>
      <c r="CB969" s="4"/>
      <c r="CC969" s="4"/>
      <c r="CD969" s="4"/>
      <c r="CE969" s="4"/>
      <c r="CF969" s="4"/>
      <c r="CG969" s="4"/>
      <c r="CH969" s="4"/>
      <c r="CI969" s="4"/>
      <c r="CJ969" s="4"/>
      <c r="CK969" s="4"/>
      <c r="CL969" s="4"/>
      <c r="CM969" s="4"/>
      <c r="CN969" s="4"/>
      <c r="CO969" s="4"/>
      <c r="CP969" s="4"/>
      <c r="CQ969" s="4"/>
      <c r="CR969" s="4"/>
      <c r="CS969" s="4"/>
      <c r="CT969" s="4"/>
      <c r="CU969" s="4"/>
      <c r="CV969" s="4"/>
      <c r="CW969" s="4"/>
      <c r="CX969" s="4"/>
      <c r="CY969" s="4"/>
      <c r="CZ969" s="4"/>
      <c r="DA969" s="4"/>
      <c r="DB969" s="4"/>
      <c r="DC969" s="4"/>
      <c r="DD969" s="4"/>
      <c r="DE969" s="4"/>
      <c r="DF969" s="4"/>
      <c r="DG969" s="4"/>
      <c r="DH969" s="4"/>
      <c r="DI969" s="4"/>
      <c r="DJ969" s="4"/>
      <c r="DK969" s="4"/>
      <c r="DL969" s="4"/>
      <c r="DM969" s="4"/>
      <c r="DN969" s="4"/>
      <c r="DO969" s="4"/>
      <c r="DP969" s="4"/>
      <c r="DQ969" s="4"/>
      <c r="DR969" s="4"/>
      <c r="DS969" s="4"/>
      <c r="DT969" s="4"/>
      <c r="DU969" s="4"/>
      <c r="DV969" s="4"/>
      <c r="DW969" s="4"/>
      <c r="DX969" s="4"/>
      <c r="DY969" s="4"/>
      <c r="DZ969" s="4"/>
      <c r="EA969" s="4"/>
      <c r="EB969" s="4"/>
      <c r="EC969" s="4"/>
      <c r="ED969" s="4"/>
      <c r="EE969" s="4"/>
      <c r="EF969" s="4"/>
      <c r="EG969" s="4"/>
      <c r="EH969" s="4"/>
      <c r="EI969" s="4"/>
      <c r="EJ969" s="4"/>
      <c r="EK969" s="4"/>
      <c r="EL969" s="4"/>
      <c r="EM969" s="4"/>
      <c r="EN969" s="4"/>
      <c r="EO969" s="4"/>
      <c r="EP969" s="4"/>
      <c r="EQ969" s="4"/>
      <c r="ER969" s="4"/>
      <c r="ES969" s="4"/>
      <c r="ET969" s="4"/>
      <c r="EU969" s="4"/>
      <c r="EV969" s="4"/>
      <c r="EW969" s="4"/>
      <c r="EX969" s="4"/>
      <c r="EY969" s="4"/>
      <c r="EZ969" s="4"/>
      <c r="FA969" s="4"/>
      <c r="FB969" s="4"/>
      <c r="FC969" s="4"/>
      <c r="FD969" s="4"/>
      <c r="FE969" s="4"/>
      <c r="FF969" s="4"/>
      <c r="FG969" s="4"/>
      <c r="FH969" s="4"/>
    </row>
    <row r="970" spans="4:164" s="6" customFormat="1" x14ac:dyDescent="0.3">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4"/>
      <c r="AH970" s="4"/>
      <c r="AI970" s="4"/>
      <c r="AJ970" s="4"/>
      <c r="AK970" s="4"/>
      <c r="AL970" s="4"/>
      <c r="AM970" s="4"/>
      <c r="AN970" s="4"/>
      <c r="AO970" s="4"/>
      <c r="AP970" s="4"/>
      <c r="AQ970" s="4"/>
      <c r="AR970" s="4"/>
      <c r="AS970" s="4"/>
      <c r="AT970" s="4"/>
      <c r="AU970" s="4"/>
      <c r="AV970" s="4"/>
      <c r="AW970" s="4"/>
      <c r="AX970" s="4"/>
      <c r="AY970" s="4"/>
      <c r="AZ970" s="4"/>
      <c r="BA970" s="4"/>
      <c r="BB970" s="4"/>
      <c r="BC970" s="4"/>
      <c r="BD970" s="4"/>
      <c r="BE970" s="4"/>
      <c r="BF970" s="4"/>
      <c r="BG970" s="4"/>
      <c r="BH970" s="4"/>
      <c r="BI970" s="4"/>
      <c r="BJ970" s="4"/>
      <c r="BK970" s="4"/>
      <c r="BL970" s="4"/>
      <c r="BM970" s="4"/>
      <c r="BN970" s="4"/>
      <c r="BO970" s="4"/>
      <c r="BP970" s="4"/>
      <c r="BQ970" s="4"/>
      <c r="BR970" s="4"/>
      <c r="BS970" s="4"/>
      <c r="BT970" s="4"/>
      <c r="BU970" s="4"/>
      <c r="BV970" s="4"/>
      <c r="BW970" s="4"/>
      <c r="BX970" s="4"/>
      <c r="BY970" s="4"/>
      <c r="BZ970" s="4"/>
      <c r="CA970" s="4"/>
      <c r="CB970" s="4"/>
      <c r="CC970" s="4"/>
      <c r="CD970" s="4"/>
      <c r="CE970" s="4"/>
      <c r="CF970" s="4"/>
      <c r="CG970" s="4"/>
      <c r="CH970" s="4"/>
      <c r="CI970" s="4"/>
      <c r="CJ970" s="4"/>
      <c r="CK970" s="4"/>
      <c r="CL970" s="4"/>
      <c r="CM970" s="4"/>
      <c r="CN970" s="4"/>
      <c r="CO970" s="4"/>
      <c r="CP970" s="4"/>
      <c r="CQ970" s="4"/>
      <c r="CR970" s="4"/>
      <c r="CS970" s="4"/>
      <c r="CT970" s="4"/>
      <c r="CU970" s="4"/>
      <c r="CV970" s="4"/>
      <c r="CW970" s="4"/>
      <c r="CX970" s="4"/>
      <c r="CY970" s="4"/>
      <c r="CZ970" s="4"/>
      <c r="DA970" s="4"/>
      <c r="DB970" s="4"/>
      <c r="DC970" s="4"/>
      <c r="DD970" s="4"/>
      <c r="DE970" s="4"/>
      <c r="DF970" s="4"/>
      <c r="DG970" s="4"/>
      <c r="DH970" s="4"/>
      <c r="DI970" s="4"/>
      <c r="DJ970" s="4"/>
      <c r="DK970" s="4"/>
      <c r="DL970" s="4"/>
      <c r="DM970" s="4"/>
      <c r="DN970" s="4"/>
      <c r="DO970" s="4"/>
      <c r="DP970" s="4"/>
      <c r="DQ970" s="4"/>
      <c r="DR970" s="4"/>
      <c r="DS970" s="4"/>
      <c r="DT970" s="4"/>
      <c r="DU970" s="4"/>
      <c r="DV970" s="4"/>
      <c r="DW970" s="4"/>
      <c r="DX970" s="4"/>
      <c r="DY970" s="4"/>
      <c r="DZ970" s="4"/>
      <c r="EA970" s="4"/>
      <c r="EB970" s="4"/>
      <c r="EC970" s="4"/>
      <c r="ED970" s="4"/>
      <c r="EE970" s="4"/>
      <c r="EF970" s="4"/>
      <c r="EG970" s="4"/>
      <c r="EH970" s="4"/>
      <c r="EI970" s="4"/>
      <c r="EJ970" s="4"/>
      <c r="EK970" s="4"/>
      <c r="EL970" s="4"/>
      <c r="EM970" s="4"/>
      <c r="EN970" s="4"/>
      <c r="EO970" s="4"/>
      <c r="EP970" s="4"/>
      <c r="EQ970" s="4"/>
      <c r="ER970" s="4"/>
      <c r="ES970" s="4"/>
      <c r="ET970" s="4"/>
      <c r="EU970" s="4"/>
      <c r="EV970" s="4"/>
      <c r="EW970" s="4"/>
      <c r="EX970" s="4"/>
      <c r="EY970" s="4"/>
      <c r="EZ970" s="4"/>
      <c r="FA970" s="4"/>
      <c r="FB970" s="4"/>
      <c r="FC970" s="4"/>
      <c r="FD970" s="4"/>
      <c r="FE970" s="4"/>
      <c r="FF970" s="4"/>
      <c r="FG970" s="4"/>
      <c r="FH970" s="4"/>
    </row>
    <row r="971" spans="4:164" s="6" customFormat="1" x14ac:dyDescent="0.3">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4"/>
      <c r="AH971" s="4"/>
      <c r="AI971" s="4"/>
      <c r="AJ971" s="4"/>
      <c r="AK971" s="4"/>
      <c r="AL971" s="4"/>
      <c r="AM971" s="4"/>
      <c r="AN971" s="4"/>
      <c r="AO971" s="4"/>
      <c r="AP971" s="4"/>
      <c r="AQ971" s="4"/>
      <c r="AR971" s="4"/>
      <c r="AS971" s="4"/>
      <c r="AT971" s="4"/>
      <c r="AU971" s="4"/>
      <c r="AV971" s="4"/>
      <c r="AW971" s="4"/>
      <c r="AX971" s="4"/>
      <c r="AY971" s="4"/>
      <c r="AZ971" s="4"/>
      <c r="BA971" s="4"/>
      <c r="BB971" s="4"/>
      <c r="BC971" s="4"/>
      <c r="BD971" s="4"/>
      <c r="BE971" s="4"/>
      <c r="BF971" s="4"/>
      <c r="BG971" s="4"/>
      <c r="BH971" s="4"/>
      <c r="BI971" s="4"/>
      <c r="BJ971" s="4"/>
      <c r="BK971" s="4"/>
      <c r="BL971" s="4"/>
      <c r="BM971" s="4"/>
      <c r="BN971" s="4"/>
      <c r="BO971" s="4"/>
      <c r="BP971" s="4"/>
      <c r="BQ971" s="4"/>
      <c r="BR971" s="4"/>
      <c r="BS971" s="4"/>
      <c r="BT971" s="4"/>
      <c r="BU971" s="4"/>
      <c r="BV971" s="4"/>
      <c r="BW971" s="4"/>
      <c r="BX971" s="4"/>
      <c r="BY971" s="4"/>
      <c r="BZ971" s="4"/>
      <c r="CA971" s="4"/>
      <c r="CB971" s="4"/>
      <c r="CC971" s="4"/>
      <c r="CD971" s="4"/>
      <c r="CE971" s="4"/>
      <c r="CF971" s="4"/>
      <c r="CG971" s="4"/>
      <c r="CH971" s="4"/>
      <c r="CI971" s="4"/>
      <c r="CJ971" s="4"/>
      <c r="CK971" s="4"/>
      <c r="CL971" s="4"/>
      <c r="CM971" s="4"/>
      <c r="CN971" s="4"/>
      <c r="CO971" s="4"/>
      <c r="CP971" s="4"/>
      <c r="CQ971" s="4"/>
      <c r="CR971" s="4"/>
      <c r="CS971" s="4"/>
      <c r="CT971" s="4"/>
      <c r="CU971" s="4"/>
      <c r="CV971" s="4"/>
      <c r="CW971" s="4"/>
      <c r="CX971" s="4"/>
      <c r="CY971" s="4"/>
      <c r="CZ971" s="4"/>
      <c r="DA971" s="4"/>
      <c r="DB971" s="4"/>
      <c r="DC971" s="4"/>
      <c r="DD971" s="4"/>
      <c r="DE971" s="4"/>
      <c r="DF971" s="4"/>
      <c r="DG971" s="4"/>
      <c r="DH971" s="4"/>
      <c r="DI971" s="4"/>
      <c r="DJ971" s="4"/>
      <c r="DK971" s="4"/>
      <c r="DL971" s="4"/>
      <c r="DM971" s="4"/>
      <c r="DN971" s="4"/>
      <c r="DO971" s="4"/>
      <c r="DP971" s="4"/>
      <c r="DQ971" s="4"/>
      <c r="DR971" s="4"/>
      <c r="DS971" s="4"/>
      <c r="DT971" s="4"/>
      <c r="DU971" s="4"/>
      <c r="DV971" s="4"/>
      <c r="DW971" s="4"/>
      <c r="DX971" s="4"/>
      <c r="DY971" s="4"/>
      <c r="DZ971" s="4"/>
      <c r="EA971" s="4"/>
      <c r="EB971" s="4"/>
      <c r="EC971" s="4"/>
      <c r="ED971" s="4"/>
      <c r="EE971" s="4"/>
      <c r="EF971" s="4"/>
      <c r="EG971" s="4"/>
      <c r="EH971" s="4"/>
      <c r="EI971" s="4"/>
      <c r="EJ971" s="4"/>
      <c r="EK971" s="4"/>
      <c r="EL971" s="4"/>
      <c r="EM971" s="4"/>
      <c r="EN971" s="4"/>
      <c r="EO971" s="4"/>
      <c r="EP971" s="4"/>
      <c r="EQ971" s="4"/>
      <c r="ER971" s="4"/>
      <c r="ES971" s="4"/>
      <c r="ET971" s="4"/>
      <c r="EU971" s="4"/>
      <c r="EV971" s="4"/>
      <c r="EW971" s="4"/>
      <c r="EX971" s="4"/>
      <c r="EY971" s="4"/>
      <c r="EZ971" s="4"/>
      <c r="FA971" s="4"/>
      <c r="FB971" s="4"/>
      <c r="FC971" s="4"/>
      <c r="FD971" s="4"/>
      <c r="FE971" s="4"/>
      <c r="FF971" s="4"/>
      <c r="FG971" s="4"/>
      <c r="FH971" s="4"/>
    </row>
    <row r="972" spans="4:164" s="6" customFormat="1" x14ac:dyDescent="0.3">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4"/>
      <c r="AH972" s="4"/>
      <c r="AI972" s="4"/>
      <c r="AJ972" s="4"/>
      <c r="AK972" s="4"/>
      <c r="AL972" s="4"/>
      <c r="AM972" s="4"/>
      <c r="AN972" s="4"/>
      <c r="AO972" s="4"/>
      <c r="AP972" s="4"/>
      <c r="AQ972" s="4"/>
      <c r="AR972" s="4"/>
      <c r="AS972" s="4"/>
      <c r="AT972" s="4"/>
      <c r="AU972" s="4"/>
      <c r="AV972" s="4"/>
      <c r="AW972" s="4"/>
      <c r="AX972" s="4"/>
      <c r="AY972" s="4"/>
      <c r="AZ972" s="4"/>
      <c r="BA972" s="4"/>
      <c r="BB972" s="4"/>
      <c r="BC972" s="4"/>
      <c r="BD972" s="4"/>
      <c r="BE972" s="4"/>
      <c r="BF972" s="4"/>
      <c r="BG972" s="4"/>
      <c r="BH972" s="4"/>
      <c r="BI972" s="4"/>
      <c r="BJ972" s="4"/>
      <c r="BK972" s="4"/>
      <c r="BL972" s="4"/>
      <c r="BM972" s="4"/>
      <c r="BN972" s="4"/>
      <c r="BO972" s="4"/>
      <c r="BP972" s="4"/>
      <c r="BQ972" s="4"/>
      <c r="BR972" s="4"/>
      <c r="BS972" s="4"/>
      <c r="BT972" s="4"/>
      <c r="BU972" s="4"/>
      <c r="BV972" s="4"/>
      <c r="BW972" s="4"/>
      <c r="BX972" s="4"/>
      <c r="BY972" s="4"/>
      <c r="BZ972" s="4"/>
      <c r="CA972" s="4"/>
      <c r="CB972" s="4"/>
      <c r="CC972" s="4"/>
      <c r="CD972" s="4"/>
      <c r="CE972" s="4"/>
      <c r="CF972" s="4"/>
      <c r="CG972" s="4"/>
      <c r="CH972" s="4"/>
      <c r="CI972" s="4"/>
      <c r="CJ972" s="4"/>
      <c r="CK972" s="4"/>
      <c r="CL972" s="4"/>
      <c r="CM972" s="4"/>
      <c r="CN972" s="4"/>
      <c r="CO972" s="4"/>
      <c r="CP972" s="4"/>
      <c r="CQ972" s="4"/>
      <c r="CR972" s="4"/>
      <c r="CS972" s="4"/>
      <c r="CT972" s="4"/>
      <c r="CU972" s="4"/>
      <c r="CV972" s="4"/>
      <c r="CW972" s="4"/>
      <c r="CX972" s="4"/>
      <c r="CY972" s="4"/>
      <c r="CZ972" s="4"/>
      <c r="DA972" s="4"/>
      <c r="DB972" s="4"/>
      <c r="DC972" s="4"/>
      <c r="DD972" s="4"/>
      <c r="DE972" s="4"/>
      <c r="DF972" s="4"/>
      <c r="DG972" s="4"/>
      <c r="DH972" s="4"/>
      <c r="DI972" s="4"/>
      <c r="DJ972" s="4"/>
      <c r="DK972" s="4"/>
      <c r="DL972" s="4"/>
      <c r="DM972" s="4"/>
      <c r="DN972" s="4"/>
      <c r="DO972" s="4"/>
      <c r="DP972" s="4"/>
      <c r="DQ972" s="4"/>
      <c r="DR972" s="4"/>
      <c r="DS972" s="4"/>
      <c r="DT972" s="4"/>
      <c r="DU972" s="4"/>
      <c r="DV972" s="4"/>
      <c r="DW972" s="4"/>
      <c r="DX972" s="4"/>
      <c r="DY972" s="4"/>
      <c r="DZ972" s="4"/>
      <c r="EA972" s="4"/>
      <c r="EB972" s="4"/>
      <c r="EC972" s="4"/>
      <c r="ED972" s="4"/>
      <c r="EE972" s="4"/>
      <c r="EF972" s="4"/>
      <c r="EG972" s="4"/>
      <c r="EH972" s="4"/>
      <c r="EI972" s="4"/>
      <c r="EJ972" s="4"/>
      <c r="EK972" s="4"/>
      <c r="EL972" s="4"/>
      <c r="EM972" s="4"/>
      <c r="EN972" s="4"/>
      <c r="EO972" s="4"/>
      <c r="EP972" s="4"/>
      <c r="EQ972" s="4"/>
      <c r="ER972" s="4"/>
      <c r="ES972" s="4"/>
      <c r="ET972" s="4"/>
      <c r="EU972" s="4"/>
      <c r="EV972" s="4"/>
      <c r="EW972" s="4"/>
      <c r="EX972" s="4"/>
      <c r="EY972" s="4"/>
      <c r="EZ972" s="4"/>
      <c r="FA972" s="4"/>
      <c r="FB972" s="4"/>
      <c r="FC972" s="4"/>
      <c r="FD972" s="4"/>
      <c r="FE972" s="4"/>
      <c r="FF972" s="4"/>
      <c r="FG972" s="4"/>
      <c r="FH972" s="4"/>
    </row>
    <row r="973" spans="4:164" s="6" customFormat="1" x14ac:dyDescent="0.3">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4"/>
      <c r="AH973" s="4"/>
      <c r="AI973" s="4"/>
      <c r="AJ973" s="4"/>
      <c r="AK973" s="4"/>
      <c r="AL973" s="4"/>
      <c r="AM973" s="4"/>
      <c r="AN973" s="4"/>
      <c r="AO973" s="4"/>
      <c r="AP973" s="4"/>
      <c r="AQ973" s="4"/>
      <c r="AR973" s="4"/>
      <c r="AS973" s="4"/>
      <c r="AT973" s="4"/>
      <c r="AU973" s="4"/>
      <c r="AV973" s="4"/>
      <c r="AW973" s="4"/>
      <c r="AX973" s="4"/>
      <c r="AY973" s="4"/>
      <c r="AZ973" s="4"/>
      <c r="BA973" s="4"/>
      <c r="BB973" s="4"/>
      <c r="BC973" s="4"/>
      <c r="BD973" s="4"/>
      <c r="BE973" s="4"/>
      <c r="BF973" s="4"/>
      <c r="BG973" s="4"/>
      <c r="BH973" s="4"/>
      <c r="BI973" s="4"/>
      <c r="BJ973" s="4"/>
      <c r="BK973" s="4"/>
      <c r="BL973" s="4"/>
      <c r="BM973" s="4"/>
      <c r="BN973" s="4"/>
      <c r="BO973" s="4"/>
      <c r="BP973" s="4"/>
      <c r="BQ973" s="4"/>
      <c r="BR973" s="4"/>
      <c r="BS973" s="4"/>
      <c r="BT973" s="4"/>
      <c r="BU973" s="4"/>
      <c r="BV973" s="4"/>
      <c r="BW973" s="4"/>
      <c r="BX973" s="4"/>
      <c r="BY973" s="4"/>
      <c r="BZ973" s="4"/>
      <c r="CA973" s="4"/>
      <c r="CB973" s="4"/>
      <c r="CC973" s="4"/>
      <c r="CD973" s="4"/>
      <c r="CE973" s="4"/>
      <c r="CF973" s="4"/>
      <c r="CG973" s="4"/>
      <c r="CH973" s="4"/>
      <c r="CI973" s="4"/>
      <c r="CJ973" s="4"/>
      <c r="CK973" s="4"/>
      <c r="CL973" s="4"/>
      <c r="CM973" s="4"/>
      <c r="CN973" s="4"/>
      <c r="CO973" s="4"/>
      <c r="CP973" s="4"/>
      <c r="CQ973" s="4"/>
      <c r="CR973" s="4"/>
      <c r="CS973" s="4"/>
      <c r="CT973" s="4"/>
      <c r="CU973" s="4"/>
      <c r="CV973" s="4"/>
      <c r="CW973" s="4"/>
      <c r="CX973" s="4"/>
      <c r="CY973" s="4"/>
      <c r="CZ973" s="4"/>
      <c r="DA973" s="4"/>
      <c r="DB973" s="4"/>
      <c r="DC973" s="4"/>
      <c r="DD973" s="4"/>
      <c r="DE973" s="4"/>
      <c r="DF973" s="4"/>
      <c r="DG973" s="4"/>
      <c r="DH973" s="4"/>
      <c r="DI973" s="4"/>
      <c r="DJ973" s="4"/>
      <c r="DK973" s="4"/>
      <c r="DL973" s="4"/>
      <c r="DM973" s="4"/>
      <c r="DN973" s="4"/>
      <c r="DO973" s="4"/>
      <c r="DP973" s="4"/>
      <c r="DQ973" s="4"/>
      <c r="DR973" s="4"/>
      <c r="DS973" s="4"/>
      <c r="DT973" s="4"/>
      <c r="DU973" s="4"/>
      <c r="DV973" s="4"/>
      <c r="DW973" s="4"/>
      <c r="DX973" s="4"/>
      <c r="DY973" s="4"/>
      <c r="DZ973" s="4"/>
      <c r="EA973" s="4"/>
      <c r="EB973" s="4"/>
      <c r="EC973" s="4"/>
      <c r="ED973" s="4"/>
      <c r="EE973" s="4"/>
      <c r="EF973" s="4"/>
      <c r="EG973" s="4"/>
      <c r="EH973" s="4"/>
      <c r="EI973" s="4"/>
      <c r="EJ973" s="4"/>
      <c r="EK973" s="4"/>
      <c r="EL973" s="4"/>
      <c r="EM973" s="4"/>
      <c r="EN973" s="4"/>
      <c r="EO973" s="4"/>
      <c r="EP973" s="4"/>
      <c r="EQ973" s="4"/>
      <c r="ER973" s="4"/>
      <c r="ES973" s="4"/>
      <c r="ET973" s="4"/>
      <c r="EU973" s="4"/>
      <c r="EV973" s="4"/>
      <c r="EW973" s="4"/>
      <c r="EX973" s="4"/>
      <c r="EY973" s="4"/>
      <c r="EZ973" s="4"/>
      <c r="FA973" s="4"/>
      <c r="FB973" s="4"/>
      <c r="FC973" s="4"/>
      <c r="FD973" s="4"/>
      <c r="FE973" s="4"/>
      <c r="FF973" s="4"/>
      <c r="FG973" s="4"/>
      <c r="FH973" s="4"/>
    </row>
    <row r="974" spans="4:164" s="6" customFormat="1" x14ac:dyDescent="0.3">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4"/>
      <c r="AH974" s="4"/>
      <c r="AI974" s="4"/>
      <c r="AJ974" s="4"/>
      <c r="AK974" s="4"/>
      <c r="AL974" s="4"/>
      <c r="AM974" s="4"/>
      <c r="AN974" s="4"/>
      <c r="AO974" s="4"/>
      <c r="AP974" s="4"/>
      <c r="AQ974" s="4"/>
      <c r="AR974" s="4"/>
      <c r="AS974" s="4"/>
      <c r="AT974" s="4"/>
      <c r="AU974" s="4"/>
      <c r="AV974" s="4"/>
      <c r="AW974" s="4"/>
      <c r="AX974" s="4"/>
      <c r="AY974" s="4"/>
      <c r="AZ974" s="4"/>
      <c r="BA974" s="4"/>
      <c r="BB974" s="4"/>
      <c r="BC974" s="4"/>
      <c r="BD974" s="4"/>
      <c r="BE974" s="4"/>
      <c r="BF974" s="4"/>
      <c r="BG974" s="4"/>
      <c r="BH974" s="4"/>
      <c r="BI974" s="4"/>
      <c r="BJ974" s="4"/>
      <c r="BK974" s="4"/>
      <c r="BL974" s="4"/>
      <c r="BM974" s="4"/>
      <c r="BN974" s="4"/>
      <c r="BO974" s="4"/>
      <c r="BP974" s="4"/>
      <c r="BQ974" s="4"/>
      <c r="BR974" s="4"/>
      <c r="BS974" s="4"/>
      <c r="BT974" s="4"/>
      <c r="BU974" s="4"/>
      <c r="BV974" s="4"/>
      <c r="BW974" s="4"/>
      <c r="BX974" s="4"/>
      <c r="BY974" s="4"/>
      <c r="BZ974" s="4"/>
      <c r="CA974" s="4"/>
      <c r="CB974" s="4"/>
      <c r="CC974" s="4"/>
      <c r="CD974" s="4"/>
      <c r="CE974" s="4"/>
      <c r="CF974" s="4"/>
      <c r="CG974" s="4"/>
      <c r="CH974" s="4"/>
      <c r="CI974" s="4"/>
      <c r="CJ974" s="4"/>
      <c r="CK974" s="4"/>
      <c r="CL974" s="4"/>
      <c r="CM974" s="4"/>
      <c r="CN974" s="4"/>
      <c r="CO974" s="4"/>
      <c r="CP974" s="4"/>
      <c r="CQ974" s="4"/>
      <c r="CR974" s="4"/>
      <c r="CS974" s="4"/>
      <c r="CT974" s="4"/>
      <c r="CU974" s="4"/>
      <c r="CV974" s="4"/>
      <c r="CW974" s="4"/>
      <c r="CX974" s="4"/>
      <c r="CY974" s="4"/>
      <c r="CZ974" s="4"/>
      <c r="DA974" s="4"/>
      <c r="DB974" s="4"/>
      <c r="DC974" s="4"/>
      <c r="DD974" s="4"/>
      <c r="DE974" s="4"/>
      <c r="DF974" s="4"/>
      <c r="DG974" s="4"/>
      <c r="DH974" s="4"/>
      <c r="DI974" s="4"/>
      <c r="DJ974" s="4"/>
      <c r="DK974" s="4"/>
      <c r="DL974" s="4"/>
      <c r="DM974" s="4"/>
      <c r="DN974" s="4"/>
      <c r="DO974" s="4"/>
      <c r="DP974" s="4"/>
      <c r="DQ974" s="4"/>
      <c r="DR974" s="4"/>
      <c r="DS974" s="4"/>
      <c r="DT974" s="4"/>
      <c r="DU974" s="4"/>
      <c r="DV974" s="4"/>
      <c r="DW974" s="4"/>
      <c r="DX974" s="4"/>
      <c r="DY974" s="4"/>
      <c r="DZ974" s="4"/>
      <c r="EA974" s="4"/>
      <c r="EB974" s="4"/>
      <c r="EC974" s="4"/>
      <c r="ED974" s="4"/>
      <c r="EE974" s="4"/>
      <c r="EF974" s="4"/>
      <c r="EG974" s="4"/>
      <c r="EH974" s="4"/>
      <c r="EI974" s="4"/>
      <c r="EJ974" s="4"/>
      <c r="EK974" s="4"/>
      <c r="EL974" s="4"/>
      <c r="EM974" s="4"/>
      <c r="EN974" s="4"/>
      <c r="EO974" s="4"/>
      <c r="EP974" s="4"/>
      <c r="EQ974" s="4"/>
      <c r="ER974" s="4"/>
      <c r="ES974" s="4"/>
      <c r="ET974" s="4"/>
      <c r="EU974" s="4"/>
      <c r="EV974" s="4"/>
      <c r="EW974" s="4"/>
      <c r="EX974" s="4"/>
      <c r="EY974" s="4"/>
      <c r="EZ974" s="4"/>
      <c r="FA974" s="4"/>
      <c r="FB974" s="4"/>
      <c r="FC974" s="4"/>
      <c r="FD974" s="4"/>
      <c r="FE974" s="4"/>
      <c r="FF974" s="4"/>
      <c r="FG974" s="4"/>
      <c r="FH974" s="4"/>
    </row>
    <row r="975" spans="4:164" s="6" customFormat="1" x14ac:dyDescent="0.3">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4"/>
      <c r="AH975" s="4"/>
      <c r="AI975" s="4"/>
      <c r="AJ975" s="4"/>
      <c r="AK975" s="4"/>
      <c r="AL975" s="4"/>
      <c r="AM975" s="4"/>
      <c r="AN975" s="4"/>
      <c r="AO975" s="4"/>
      <c r="AP975" s="4"/>
      <c r="AQ975" s="4"/>
      <c r="AR975" s="4"/>
      <c r="AS975" s="4"/>
      <c r="AT975" s="4"/>
      <c r="AU975" s="4"/>
      <c r="AV975" s="4"/>
      <c r="AW975" s="4"/>
      <c r="AX975" s="4"/>
      <c r="AY975" s="4"/>
      <c r="AZ975" s="4"/>
      <c r="BA975" s="4"/>
      <c r="BB975" s="4"/>
      <c r="BC975" s="4"/>
      <c r="BD975" s="4"/>
      <c r="BE975" s="4"/>
      <c r="BF975" s="4"/>
      <c r="BG975" s="4"/>
      <c r="BH975" s="4"/>
      <c r="BI975" s="4"/>
      <c r="BJ975" s="4"/>
      <c r="BK975" s="4"/>
      <c r="BL975" s="4"/>
      <c r="BM975" s="4"/>
      <c r="BN975" s="4"/>
      <c r="BO975" s="4"/>
      <c r="BP975" s="4"/>
      <c r="BQ975" s="4"/>
      <c r="BR975" s="4"/>
      <c r="BS975" s="4"/>
      <c r="BT975" s="4"/>
      <c r="BU975" s="4"/>
      <c r="BV975" s="4"/>
      <c r="BW975" s="4"/>
      <c r="BX975" s="4"/>
      <c r="BY975" s="4"/>
      <c r="BZ975" s="4"/>
      <c r="CA975" s="4"/>
      <c r="CB975" s="4"/>
      <c r="CC975" s="4"/>
      <c r="CD975" s="4"/>
      <c r="CE975" s="4"/>
      <c r="CF975" s="4"/>
      <c r="CG975" s="4"/>
      <c r="CH975" s="4"/>
      <c r="CI975" s="4"/>
      <c r="CJ975" s="4"/>
      <c r="CK975" s="4"/>
      <c r="CL975" s="4"/>
      <c r="CM975" s="4"/>
      <c r="CN975" s="4"/>
      <c r="CO975" s="4"/>
      <c r="CP975" s="4"/>
      <c r="CQ975" s="4"/>
      <c r="CR975" s="4"/>
      <c r="CS975" s="4"/>
      <c r="CT975" s="4"/>
      <c r="CU975" s="4"/>
      <c r="CV975" s="4"/>
      <c r="CW975" s="4"/>
      <c r="CX975" s="4"/>
      <c r="CY975" s="4"/>
      <c r="CZ975" s="4"/>
      <c r="DA975" s="4"/>
      <c r="DB975" s="4"/>
      <c r="DC975" s="4"/>
      <c r="DD975" s="4"/>
      <c r="DE975" s="4"/>
      <c r="DF975" s="4"/>
      <c r="DG975" s="4"/>
      <c r="DH975" s="4"/>
      <c r="DI975" s="4"/>
      <c r="DJ975" s="4"/>
      <c r="DK975" s="4"/>
      <c r="DL975" s="4"/>
      <c r="DM975" s="4"/>
      <c r="DN975" s="4"/>
      <c r="DO975" s="4"/>
      <c r="DP975" s="4"/>
      <c r="DQ975" s="4"/>
      <c r="DR975" s="4"/>
      <c r="DS975" s="4"/>
      <c r="DT975" s="4"/>
      <c r="DU975" s="4"/>
      <c r="DV975" s="4"/>
      <c r="DW975" s="4"/>
      <c r="DX975" s="4"/>
      <c r="DY975" s="4"/>
      <c r="DZ975" s="4"/>
      <c r="EA975" s="4"/>
      <c r="EB975" s="4"/>
      <c r="EC975" s="4"/>
      <c r="ED975" s="4"/>
      <c r="EE975" s="4"/>
      <c r="EF975" s="4"/>
      <c r="EG975" s="4"/>
      <c r="EH975" s="4"/>
      <c r="EI975" s="4"/>
      <c r="EJ975" s="4"/>
      <c r="EK975" s="4"/>
      <c r="EL975" s="4"/>
      <c r="EM975" s="4"/>
      <c r="EN975" s="4"/>
      <c r="EO975" s="4"/>
      <c r="EP975" s="4"/>
      <c r="EQ975" s="4"/>
      <c r="ER975" s="4"/>
      <c r="ES975" s="4"/>
      <c r="ET975" s="4"/>
      <c r="EU975" s="4"/>
      <c r="EV975" s="4"/>
      <c r="EW975" s="4"/>
      <c r="EX975" s="4"/>
      <c r="EY975" s="4"/>
      <c r="EZ975" s="4"/>
      <c r="FA975" s="4"/>
      <c r="FB975" s="4"/>
      <c r="FC975" s="4"/>
      <c r="FD975" s="4"/>
      <c r="FE975" s="4"/>
      <c r="FF975" s="4"/>
      <c r="FG975" s="4"/>
      <c r="FH975" s="4"/>
    </row>
    <row r="976" spans="4:164" s="6" customFormat="1" x14ac:dyDescent="0.3">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4"/>
      <c r="AH976" s="4"/>
      <c r="AI976" s="4"/>
      <c r="AJ976" s="4"/>
      <c r="AK976" s="4"/>
      <c r="AL976" s="4"/>
      <c r="AM976" s="4"/>
      <c r="AN976" s="4"/>
      <c r="AO976" s="4"/>
      <c r="AP976" s="4"/>
      <c r="AQ976" s="4"/>
      <c r="AR976" s="4"/>
      <c r="AS976" s="4"/>
      <c r="AT976" s="4"/>
      <c r="AU976" s="4"/>
      <c r="AV976" s="4"/>
      <c r="AW976" s="4"/>
      <c r="AX976" s="4"/>
      <c r="AY976" s="4"/>
      <c r="AZ976" s="4"/>
      <c r="BA976" s="4"/>
      <c r="BB976" s="4"/>
      <c r="BC976" s="4"/>
      <c r="BD976" s="4"/>
      <c r="BE976" s="4"/>
      <c r="BF976" s="4"/>
      <c r="BG976" s="4"/>
      <c r="BH976" s="4"/>
      <c r="BI976" s="4"/>
      <c r="BJ976" s="4"/>
      <c r="BK976" s="4"/>
      <c r="BL976" s="4"/>
      <c r="BM976" s="4"/>
      <c r="BN976" s="4"/>
      <c r="BO976" s="4"/>
      <c r="BP976" s="4"/>
      <c r="BQ976" s="4"/>
      <c r="BR976" s="4"/>
      <c r="BS976" s="4"/>
      <c r="BT976" s="4"/>
      <c r="BU976" s="4"/>
      <c r="BV976" s="4"/>
      <c r="BW976" s="4"/>
      <c r="BX976" s="4"/>
      <c r="BY976" s="4"/>
      <c r="BZ976" s="4"/>
      <c r="CA976" s="4"/>
      <c r="CB976" s="4"/>
      <c r="CC976" s="4"/>
      <c r="CD976" s="4"/>
      <c r="CE976" s="4"/>
      <c r="CF976" s="4"/>
      <c r="CG976" s="4"/>
      <c r="CH976" s="4"/>
      <c r="CI976" s="4"/>
      <c r="CJ976" s="4"/>
      <c r="CK976" s="4"/>
      <c r="CL976" s="4"/>
      <c r="CM976" s="4"/>
      <c r="CN976" s="4"/>
      <c r="CO976" s="4"/>
      <c r="CP976" s="4"/>
      <c r="CQ976" s="4"/>
      <c r="CR976" s="4"/>
      <c r="CS976" s="4"/>
      <c r="CT976" s="4"/>
      <c r="CU976" s="4"/>
      <c r="CV976" s="4"/>
      <c r="CW976" s="4"/>
      <c r="CX976" s="4"/>
      <c r="CY976" s="4"/>
      <c r="CZ976" s="4"/>
      <c r="DA976" s="4"/>
      <c r="DB976" s="4"/>
      <c r="DC976" s="4"/>
      <c r="DD976" s="4"/>
      <c r="DE976" s="4"/>
      <c r="DF976" s="4"/>
      <c r="DG976" s="4"/>
      <c r="DH976" s="4"/>
      <c r="DI976" s="4"/>
      <c r="DJ976" s="4"/>
      <c r="DK976" s="4"/>
      <c r="DL976" s="4"/>
      <c r="DM976" s="4"/>
      <c r="DN976" s="4"/>
      <c r="DO976" s="4"/>
      <c r="DP976" s="4"/>
      <c r="DQ976" s="4"/>
      <c r="DR976" s="4"/>
      <c r="DS976" s="4"/>
      <c r="DT976" s="4"/>
      <c r="DU976" s="4"/>
      <c r="DV976" s="4"/>
      <c r="DW976" s="4"/>
      <c r="DX976" s="4"/>
      <c r="DY976" s="4"/>
      <c r="DZ976" s="4"/>
      <c r="EA976" s="4"/>
      <c r="EB976" s="4"/>
      <c r="EC976" s="4"/>
      <c r="ED976" s="4"/>
      <c r="EE976" s="4"/>
      <c r="EF976" s="4"/>
      <c r="EG976" s="4"/>
      <c r="EH976" s="4"/>
      <c r="EI976" s="4"/>
      <c r="EJ976" s="4"/>
      <c r="EK976" s="4"/>
      <c r="EL976" s="4"/>
      <c r="EM976" s="4"/>
      <c r="EN976" s="4"/>
      <c r="EO976" s="4"/>
      <c r="EP976" s="4"/>
      <c r="EQ976" s="4"/>
      <c r="ER976" s="4"/>
      <c r="ES976" s="4"/>
      <c r="ET976" s="4"/>
      <c r="EU976" s="4"/>
      <c r="EV976" s="4"/>
      <c r="EW976" s="4"/>
      <c r="EX976" s="4"/>
      <c r="EY976" s="4"/>
      <c r="EZ976" s="4"/>
      <c r="FA976" s="4"/>
      <c r="FB976" s="4"/>
      <c r="FC976" s="4"/>
      <c r="FD976" s="4"/>
      <c r="FE976" s="4"/>
      <c r="FF976" s="4"/>
      <c r="FG976" s="4"/>
      <c r="FH976" s="4"/>
    </row>
    <row r="977" spans="4:164" s="6" customFormat="1" x14ac:dyDescent="0.3">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4"/>
      <c r="AH977" s="4"/>
      <c r="AI977" s="4"/>
      <c r="AJ977" s="4"/>
      <c r="AK977" s="4"/>
      <c r="AL977" s="4"/>
      <c r="AM977" s="4"/>
      <c r="AN977" s="4"/>
      <c r="AO977" s="4"/>
      <c r="AP977" s="4"/>
      <c r="AQ977" s="4"/>
      <c r="AR977" s="4"/>
      <c r="AS977" s="4"/>
      <c r="AT977" s="4"/>
      <c r="AU977" s="4"/>
      <c r="AV977" s="4"/>
      <c r="AW977" s="4"/>
      <c r="AX977" s="4"/>
      <c r="AY977" s="4"/>
      <c r="AZ977" s="4"/>
      <c r="BA977" s="4"/>
      <c r="BB977" s="4"/>
      <c r="BC977" s="4"/>
      <c r="BD977" s="4"/>
      <c r="BE977" s="4"/>
      <c r="BF977" s="4"/>
      <c r="BG977" s="4"/>
      <c r="BH977" s="4"/>
      <c r="BI977" s="4"/>
      <c r="BJ977" s="4"/>
      <c r="BK977" s="4"/>
      <c r="BL977" s="4"/>
      <c r="BM977" s="4"/>
      <c r="BN977" s="4"/>
      <c r="BO977" s="4"/>
      <c r="BP977" s="4"/>
      <c r="BQ977" s="4"/>
      <c r="BR977" s="4"/>
      <c r="BS977" s="4"/>
      <c r="BT977" s="4"/>
      <c r="BU977" s="4"/>
      <c r="BV977" s="4"/>
      <c r="BW977" s="4"/>
      <c r="BX977" s="4"/>
      <c r="BY977" s="4"/>
      <c r="BZ977" s="4"/>
      <c r="CA977" s="4"/>
      <c r="CB977" s="4"/>
      <c r="CC977" s="4"/>
      <c r="CD977" s="4"/>
      <c r="CE977" s="4"/>
      <c r="CF977" s="4"/>
      <c r="CG977" s="4"/>
      <c r="CH977" s="4"/>
      <c r="CI977" s="4"/>
      <c r="CJ977" s="4"/>
      <c r="CK977" s="4"/>
      <c r="CL977" s="4"/>
      <c r="CM977" s="4"/>
      <c r="CN977" s="4"/>
      <c r="CO977" s="4"/>
      <c r="CP977" s="4"/>
      <c r="CQ977" s="4"/>
      <c r="CR977" s="4"/>
      <c r="CS977" s="4"/>
      <c r="CT977" s="4"/>
      <c r="CU977" s="4"/>
      <c r="CV977" s="4"/>
      <c r="CW977" s="4"/>
      <c r="CX977" s="4"/>
      <c r="CY977" s="4"/>
      <c r="CZ977" s="4"/>
      <c r="DA977" s="4"/>
      <c r="DB977" s="4"/>
      <c r="DC977" s="4"/>
      <c r="DD977" s="4"/>
      <c r="DE977" s="4"/>
      <c r="DF977" s="4"/>
      <c r="DG977" s="4"/>
      <c r="DH977" s="4"/>
      <c r="DI977" s="4"/>
      <c r="DJ977" s="4"/>
      <c r="DK977" s="4"/>
      <c r="DL977" s="4"/>
      <c r="DM977" s="4"/>
      <c r="DN977" s="4"/>
      <c r="DO977" s="4"/>
      <c r="DP977" s="4"/>
      <c r="DQ977" s="4"/>
      <c r="DR977" s="4"/>
      <c r="DS977" s="4"/>
      <c r="DT977" s="4"/>
      <c r="DU977" s="4"/>
      <c r="DV977" s="4"/>
      <c r="DW977" s="4"/>
      <c r="DX977" s="4"/>
      <c r="DY977" s="4"/>
      <c r="DZ977" s="4"/>
      <c r="EA977" s="4"/>
      <c r="EB977" s="4"/>
      <c r="EC977" s="4"/>
      <c r="ED977" s="4"/>
      <c r="EE977" s="4"/>
      <c r="EF977" s="4"/>
      <c r="EG977" s="4"/>
      <c r="EH977" s="4"/>
      <c r="EI977" s="4"/>
      <c r="EJ977" s="4"/>
      <c r="EK977" s="4"/>
      <c r="EL977" s="4"/>
      <c r="EM977" s="4"/>
      <c r="EN977" s="4"/>
      <c r="EO977" s="4"/>
      <c r="EP977" s="4"/>
      <c r="EQ977" s="4"/>
      <c r="ER977" s="4"/>
      <c r="ES977" s="4"/>
      <c r="ET977" s="4"/>
      <c r="EU977" s="4"/>
      <c r="EV977" s="4"/>
      <c r="EW977" s="4"/>
      <c r="EX977" s="4"/>
      <c r="EY977" s="4"/>
      <c r="EZ977" s="4"/>
      <c r="FA977" s="4"/>
      <c r="FB977" s="4"/>
      <c r="FC977" s="4"/>
      <c r="FD977" s="4"/>
      <c r="FE977" s="4"/>
      <c r="FF977" s="4"/>
      <c r="FG977" s="4"/>
      <c r="FH977" s="4"/>
    </row>
    <row r="978" spans="4:164" s="6" customFormat="1" x14ac:dyDescent="0.3">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4"/>
      <c r="AH978" s="4"/>
      <c r="AI978" s="4"/>
      <c r="AJ978" s="4"/>
      <c r="AK978" s="4"/>
      <c r="AL978" s="4"/>
      <c r="AM978" s="4"/>
      <c r="AN978" s="4"/>
      <c r="AO978" s="4"/>
      <c r="AP978" s="4"/>
      <c r="AQ978" s="4"/>
      <c r="AR978" s="4"/>
      <c r="AS978" s="4"/>
      <c r="AT978" s="4"/>
      <c r="AU978" s="4"/>
      <c r="AV978" s="4"/>
      <c r="AW978" s="4"/>
      <c r="AX978" s="4"/>
      <c r="AY978" s="4"/>
      <c r="AZ978" s="4"/>
      <c r="BA978" s="4"/>
      <c r="BB978" s="4"/>
      <c r="BC978" s="4"/>
      <c r="BD978" s="4"/>
      <c r="BE978" s="4"/>
      <c r="BF978" s="4"/>
      <c r="BG978" s="4"/>
      <c r="BH978" s="4"/>
      <c r="BI978" s="4"/>
      <c r="BJ978" s="4"/>
      <c r="BK978" s="4"/>
      <c r="BL978" s="4"/>
      <c r="BM978" s="4"/>
      <c r="BN978" s="4"/>
      <c r="BO978" s="4"/>
      <c r="BP978" s="4"/>
      <c r="BQ978" s="4"/>
      <c r="BR978" s="4"/>
      <c r="BS978" s="4"/>
      <c r="BT978" s="4"/>
      <c r="BU978" s="4"/>
      <c r="BV978" s="4"/>
      <c r="BW978" s="4"/>
      <c r="BX978" s="4"/>
      <c r="BY978" s="4"/>
      <c r="BZ978" s="4"/>
      <c r="CA978" s="4"/>
      <c r="CB978" s="4"/>
      <c r="CC978" s="4"/>
      <c r="CD978" s="4"/>
      <c r="CE978" s="4"/>
      <c r="CF978" s="4"/>
      <c r="CG978" s="4"/>
      <c r="CH978" s="4"/>
      <c r="CI978" s="4"/>
      <c r="CJ978" s="4"/>
      <c r="CK978" s="4"/>
      <c r="CL978" s="4"/>
      <c r="CM978" s="4"/>
      <c r="CN978" s="4"/>
      <c r="CO978" s="4"/>
      <c r="CP978" s="4"/>
      <c r="CQ978" s="4"/>
      <c r="CR978" s="4"/>
      <c r="CS978" s="4"/>
      <c r="CT978" s="4"/>
      <c r="CU978" s="4"/>
      <c r="CV978" s="4"/>
      <c r="CW978" s="4"/>
      <c r="CX978" s="4"/>
      <c r="CY978" s="4"/>
      <c r="CZ978" s="4"/>
      <c r="DA978" s="4"/>
      <c r="DB978" s="4"/>
      <c r="DC978" s="4"/>
      <c r="DD978" s="4"/>
      <c r="DE978" s="4"/>
      <c r="DF978" s="4"/>
      <c r="DG978" s="4"/>
      <c r="DH978" s="4"/>
      <c r="DI978" s="4"/>
      <c r="DJ978" s="4"/>
      <c r="DK978" s="4"/>
      <c r="DL978" s="4"/>
      <c r="DM978" s="4"/>
      <c r="DN978" s="4"/>
      <c r="DO978" s="4"/>
      <c r="DP978" s="4"/>
      <c r="DQ978" s="4"/>
      <c r="DR978" s="4"/>
      <c r="DS978" s="4"/>
      <c r="DT978" s="4"/>
      <c r="DU978" s="4"/>
      <c r="DV978" s="4"/>
      <c r="DW978" s="4"/>
      <c r="DX978" s="4"/>
      <c r="DY978" s="4"/>
      <c r="DZ978" s="4"/>
      <c r="EA978" s="4"/>
      <c r="EB978" s="4"/>
      <c r="EC978" s="4"/>
      <c r="ED978" s="4"/>
      <c r="EE978" s="4"/>
      <c r="EF978" s="4"/>
      <c r="EG978" s="4"/>
      <c r="EH978" s="4"/>
      <c r="EI978" s="4"/>
      <c r="EJ978" s="4"/>
      <c r="EK978" s="4"/>
      <c r="EL978" s="4"/>
      <c r="EM978" s="4"/>
      <c r="EN978" s="4"/>
      <c r="EO978" s="4"/>
      <c r="EP978" s="4"/>
      <c r="EQ978" s="4"/>
      <c r="ER978" s="4"/>
      <c r="ES978" s="4"/>
      <c r="ET978" s="4"/>
      <c r="EU978" s="4"/>
      <c r="EV978" s="4"/>
      <c r="EW978" s="4"/>
      <c r="EX978" s="4"/>
      <c r="EY978" s="4"/>
      <c r="EZ978" s="4"/>
      <c r="FA978" s="4"/>
      <c r="FB978" s="4"/>
      <c r="FC978" s="4"/>
      <c r="FD978" s="4"/>
      <c r="FE978" s="4"/>
      <c r="FF978" s="4"/>
      <c r="FG978" s="4"/>
      <c r="FH978" s="4"/>
    </row>
    <row r="979" spans="4:164" s="6" customFormat="1" x14ac:dyDescent="0.3">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4"/>
      <c r="AH979" s="4"/>
      <c r="AI979" s="4"/>
      <c r="AJ979" s="4"/>
      <c r="AK979" s="4"/>
      <c r="AL979" s="4"/>
      <c r="AM979" s="4"/>
      <c r="AN979" s="4"/>
      <c r="AO979" s="4"/>
      <c r="AP979" s="4"/>
      <c r="AQ979" s="4"/>
      <c r="AR979" s="4"/>
      <c r="AS979" s="4"/>
      <c r="AT979" s="4"/>
      <c r="AU979" s="4"/>
      <c r="AV979" s="4"/>
      <c r="AW979" s="4"/>
      <c r="AX979" s="4"/>
      <c r="AY979" s="4"/>
      <c r="AZ979" s="4"/>
      <c r="BA979" s="4"/>
      <c r="BB979" s="4"/>
      <c r="BC979" s="4"/>
      <c r="BD979" s="4"/>
      <c r="BE979" s="4"/>
      <c r="BF979" s="4"/>
      <c r="BG979" s="4"/>
      <c r="BH979" s="4"/>
      <c r="BI979" s="4"/>
      <c r="BJ979" s="4"/>
      <c r="BK979" s="4"/>
      <c r="BL979" s="4"/>
      <c r="BM979" s="4"/>
      <c r="BN979" s="4"/>
      <c r="BO979" s="4"/>
      <c r="BP979" s="4"/>
      <c r="BQ979" s="4"/>
      <c r="BR979" s="4"/>
      <c r="BS979" s="4"/>
      <c r="BT979" s="4"/>
      <c r="BU979" s="4"/>
      <c r="BV979" s="4"/>
      <c r="BW979" s="4"/>
      <c r="BX979" s="4"/>
      <c r="BY979" s="4"/>
      <c r="BZ979" s="4"/>
      <c r="CA979" s="4"/>
      <c r="CB979" s="4"/>
      <c r="CC979" s="4"/>
      <c r="CD979" s="4"/>
      <c r="CE979" s="4"/>
      <c r="CF979" s="4"/>
      <c r="CG979" s="4"/>
      <c r="CH979" s="4"/>
      <c r="CI979" s="4"/>
      <c r="CJ979" s="4"/>
      <c r="CK979" s="4"/>
      <c r="CL979" s="4"/>
      <c r="CM979" s="4"/>
      <c r="CN979" s="4"/>
      <c r="CO979" s="4"/>
      <c r="CP979" s="4"/>
      <c r="CQ979" s="4"/>
      <c r="CR979" s="4"/>
      <c r="CS979" s="4"/>
      <c r="CT979" s="4"/>
      <c r="CU979" s="4"/>
      <c r="CV979" s="4"/>
      <c r="CW979" s="4"/>
      <c r="CX979" s="4"/>
      <c r="CY979" s="4"/>
      <c r="CZ979" s="4"/>
      <c r="DA979" s="4"/>
      <c r="DB979" s="4"/>
      <c r="DC979" s="4"/>
      <c r="DD979" s="4"/>
      <c r="DE979" s="4"/>
      <c r="DF979" s="4"/>
      <c r="DG979" s="4"/>
      <c r="DH979" s="4"/>
      <c r="DI979" s="4"/>
      <c r="DJ979" s="4"/>
      <c r="DK979" s="4"/>
      <c r="DL979" s="4"/>
      <c r="DM979" s="4"/>
      <c r="DN979" s="4"/>
      <c r="DO979" s="4"/>
      <c r="DP979" s="4"/>
      <c r="DQ979" s="4"/>
      <c r="DR979" s="4"/>
      <c r="DS979" s="4"/>
      <c r="DT979" s="4"/>
      <c r="DU979" s="4"/>
      <c r="DV979" s="4"/>
      <c r="DW979" s="4"/>
      <c r="DX979" s="4"/>
      <c r="DY979" s="4"/>
      <c r="DZ979" s="4"/>
      <c r="EA979" s="4"/>
      <c r="EB979" s="4"/>
      <c r="EC979" s="4"/>
      <c r="ED979" s="4"/>
      <c r="EE979" s="4"/>
      <c r="EF979" s="4"/>
      <c r="EG979" s="4"/>
      <c r="EH979" s="4"/>
      <c r="EI979" s="4"/>
      <c r="EJ979" s="4"/>
      <c r="EK979" s="4"/>
      <c r="EL979" s="4"/>
      <c r="EM979" s="4"/>
      <c r="EN979" s="4"/>
      <c r="EO979" s="4"/>
      <c r="EP979" s="4"/>
      <c r="EQ979" s="4"/>
      <c r="ER979" s="4"/>
      <c r="ES979" s="4"/>
      <c r="ET979" s="4"/>
      <c r="EU979" s="4"/>
      <c r="EV979" s="4"/>
      <c r="EW979" s="4"/>
      <c r="EX979" s="4"/>
      <c r="EY979" s="4"/>
      <c r="EZ979" s="4"/>
      <c r="FA979" s="4"/>
      <c r="FB979" s="4"/>
      <c r="FC979" s="4"/>
      <c r="FD979" s="4"/>
      <c r="FE979" s="4"/>
      <c r="FF979" s="4"/>
      <c r="FG979" s="4"/>
      <c r="FH979" s="4"/>
    </row>
    <row r="980" spans="4:164" s="6" customFormat="1" x14ac:dyDescent="0.3">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4"/>
      <c r="AH980" s="4"/>
      <c r="AI980" s="4"/>
      <c r="AJ980" s="4"/>
      <c r="AK980" s="4"/>
      <c r="AL980" s="4"/>
      <c r="AM980" s="4"/>
      <c r="AN980" s="4"/>
      <c r="AO980" s="4"/>
      <c r="AP980" s="4"/>
      <c r="AQ980" s="4"/>
      <c r="AR980" s="4"/>
      <c r="AS980" s="4"/>
      <c r="AT980" s="4"/>
      <c r="AU980" s="4"/>
      <c r="AV980" s="4"/>
      <c r="AW980" s="4"/>
      <c r="AX980" s="4"/>
      <c r="AY980" s="4"/>
      <c r="AZ980" s="4"/>
      <c r="BA980" s="4"/>
      <c r="BB980" s="4"/>
      <c r="BC980" s="4"/>
      <c r="BD980" s="4"/>
      <c r="BE980" s="4"/>
      <c r="BF980" s="4"/>
      <c r="BG980" s="4"/>
      <c r="BH980" s="4"/>
      <c r="BI980" s="4"/>
      <c r="BJ980" s="4"/>
      <c r="BK980" s="4"/>
      <c r="BL980" s="4"/>
      <c r="BM980" s="4"/>
      <c r="BN980" s="4"/>
      <c r="BO980" s="4"/>
      <c r="BP980" s="4"/>
      <c r="BQ980" s="4"/>
      <c r="BR980" s="4"/>
      <c r="BS980" s="4"/>
      <c r="BT980" s="4"/>
      <c r="BU980" s="4"/>
      <c r="BV980" s="4"/>
      <c r="BW980" s="4"/>
      <c r="BX980" s="4"/>
      <c r="BY980" s="4"/>
      <c r="BZ980" s="4"/>
      <c r="CA980" s="4"/>
      <c r="CB980" s="4"/>
      <c r="CC980" s="4"/>
      <c r="CD980" s="4"/>
      <c r="CE980" s="4"/>
      <c r="CF980" s="4"/>
      <c r="CG980" s="4"/>
      <c r="CH980" s="4"/>
      <c r="CI980" s="4"/>
      <c r="CJ980" s="4"/>
      <c r="CK980" s="4"/>
      <c r="CL980" s="4"/>
      <c r="CM980" s="4"/>
      <c r="CN980" s="4"/>
      <c r="CO980" s="4"/>
      <c r="CP980" s="4"/>
      <c r="CQ980" s="4"/>
      <c r="CR980" s="4"/>
      <c r="CS980" s="4"/>
      <c r="CT980" s="4"/>
      <c r="CU980" s="4"/>
      <c r="CV980" s="4"/>
      <c r="CW980" s="4"/>
      <c r="CX980" s="4"/>
      <c r="CY980" s="4"/>
      <c r="CZ980" s="4"/>
      <c r="DA980" s="4"/>
      <c r="DB980" s="4"/>
      <c r="DC980" s="4"/>
      <c r="DD980" s="4"/>
      <c r="DE980" s="4"/>
      <c r="DF980" s="4"/>
      <c r="DG980" s="4"/>
      <c r="DH980" s="4"/>
      <c r="DI980" s="4"/>
      <c r="DJ980" s="4"/>
      <c r="DK980" s="4"/>
      <c r="DL980" s="4"/>
      <c r="DM980" s="4"/>
      <c r="DN980" s="4"/>
      <c r="DO980" s="4"/>
      <c r="DP980" s="4"/>
      <c r="DQ980" s="4"/>
      <c r="DR980" s="4"/>
      <c r="DS980" s="4"/>
      <c r="DT980" s="4"/>
      <c r="DU980" s="4"/>
      <c r="DV980" s="4"/>
      <c r="DW980" s="4"/>
      <c r="DX980" s="4"/>
      <c r="DY980" s="4"/>
      <c r="DZ980" s="4"/>
      <c r="EA980" s="4"/>
      <c r="EB980" s="4"/>
      <c r="EC980" s="4"/>
      <c r="ED980" s="4"/>
      <c r="EE980" s="4"/>
      <c r="EF980" s="4"/>
      <c r="EG980" s="4"/>
      <c r="EH980" s="4"/>
      <c r="EI980" s="4"/>
      <c r="EJ980" s="4"/>
      <c r="EK980" s="4"/>
      <c r="EL980" s="4"/>
      <c r="EM980" s="4"/>
      <c r="EN980" s="4"/>
      <c r="EO980" s="4"/>
      <c r="EP980" s="4"/>
      <c r="EQ980" s="4"/>
      <c r="ER980" s="4"/>
      <c r="ES980" s="4"/>
      <c r="ET980" s="4"/>
      <c r="EU980" s="4"/>
      <c r="EV980" s="4"/>
      <c r="EW980" s="4"/>
      <c r="EX980" s="4"/>
      <c r="EY980" s="4"/>
      <c r="EZ980" s="4"/>
      <c r="FA980" s="4"/>
      <c r="FB980" s="4"/>
      <c r="FC980" s="4"/>
      <c r="FD980" s="4"/>
      <c r="FE980" s="4"/>
      <c r="FF980" s="4"/>
      <c r="FG980" s="4"/>
      <c r="FH980" s="4"/>
    </row>
    <row r="981" spans="4:164" s="6" customFormat="1" x14ac:dyDescent="0.3">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4"/>
      <c r="AH981" s="4"/>
      <c r="AI981" s="4"/>
      <c r="AJ981" s="4"/>
      <c r="AK981" s="4"/>
      <c r="AL981" s="4"/>
      <c r="AM981" s="4"/>
      <c r="AN981" s="4"/>
      <c r="AO981" s="4"/>
      <c r="AP981" s="4"/>
      <c r="AQ981" s="4"/>
      <c r="AR981" s="4"/>
      <c r="AS981" s="4"/>
      <c r="AT981" s="4"/>
      <c r="AU981" s="4"/>
      <c r="AV981" s="4"/>
      <c r="AW981" s="4"/>
      <c r="AX981" s="4"/>
      <c r="AY981" s="4"/>
      <c r="AZ981" s="4"/>
      <c r="BA981" s="4"/>
      <c r="BB981" s="4"/>
      <c r="BC981" s="4"/>
      <c r="BD981" s="4"/>
      <c r="BE981" s="4"/>
      <c r="BF981" s="4"/>
      <c r="BG981" s="4"/>
      <c r="BH981" s="4"/>
      <c r="BI981" s="4"/>
      <c r="BJ981" s="4"/>
      <c r="BK981" s="4"/>
      <c r="BL981" s="4"/>
      <c r="BM981" s="4"/>
      <c r="BN981" s="4"/>
      <c r="BO981" s="4"/>
      <c r="BP981" s="4"/>
      <c r="BQ981" s="4"/>
      <c r="BR981" s="4"/>
      <c r="BS981" s="4"/>
      <c r="BT981" s="4"/>
      <c r="BU981" s="4"/>
      <c r="BV981" s="4"/>
      <c r="BW981" s="4"/>
      <c r="BX981" s="4"/>
      <c r="BY981" s="4"/>
      <c r="BZ981" s="4"/>
      <c r="CA981" s="4"/>
      <c r="CB981" s="4"/>
      <c r="CC981" s="4"/>
      <c r="CD981" s="4"/>
      <c r="CE981" s="4"/>
      <c r="CF981" s="4"/>
      <c r="CG981" s="4"/>
      <c r="CH981" s="4"/>
      <c r="CI981" s="4"/>
      <c r="CJ981" s="4"/>
      <c r="CK981" s="4"/>
      <c r="CL981" s="4"/>
      <c r="CM981" s="4"/>
      <c r="CN981" s="4"/>
      <c r="CO981" s="4"/>
      <c r="CP981" s="4"/>
      <c r="CQ981" s="4"/>
      <c r="CR981" s="4"/>
      <c r="CS981" s="4"/>
      <c r="CT981" s="4"/>
      <c r="CU981" s="4"/>
      <c r="CV981" s="4"/>
      <c r="CW981" s="4"/>
      <c r="CX981" s="4"/>
      <c r="CY981" s="4"/>
      <c r="CZ981" s="4"/>
      <c r="DA981" s="4"/>
      <c r="DB981" s="4"/>
      <c r="DC981" s="4"/>
      <c r="DD981" s="4"/>
      <c r="DE981" s="4"/>
      <c r="DF981" s="4"/>
      <c r="DG981" s="4"/>
      <c r="DH981" s="4"/>
      <c r="DI981" s="4"/>
      <c r="DJ981" s="4"/>
      <c r="DK981" s="4"/>
      <c r="DL981" s="4"/>
      <c r="DM981" s="4"/>
      <c r="DN981" s="4"/>
      <c r="DO981" s="4"/>
      <c r="DP981" s="4"/>
      <c r="DQ981" s="4"/>
      <c r="DR981" s="4"/>
      <c r="DS981" s="4"/>
      <c r="DT981" s="4"/>
      <c r="DU981" s="4"/>
      <c r="DV981" s="4"/>
      <c r="DW981" s="4"/>
      <c r="DX981" s="4"/>
      <c r="DY981" s="4"/>
      <c r="DZ981" s="4"/>
      <c r="EA981" s="4"/>
      <c r="EB981" s="4"/>
      <c r="EC981" s="4"/>
      <c r="ED981" s="4"/>
      <c r="EE981" s="4"/>
      <c r="EF981" s="4"/>
      <c r="EG981" s="4"/>
      <c r="EH981" s="4"/>
      <c r="EI981" s="4"/>
      <c r="EJ981" s="4"/>
      <c r="EK981" s="4"/>
      <c r="EL981" s="4"/>
      <c r="EM981" s="4"/>
      <c r="EN981" s="4"/>
      <c r="EO981" s="4"/>
      <c r="EP981" s="4"/>
      <c r="EQ981" s="4"/>
      <c r="ER981" s="4"/>
      <c r="ES981" s="4"/>
      <c r="ET981" s="4"/>
      <c r="EU981" s="4"/>
      <c r="EV981" s="4"/>
      <c r="EW981" s="4"/>
      <c r="EX981" s="4"/>
      <c r="EY981" s="4"/>
      <c r="EZ981" s="4"/>
      <c r="FA981" s="4"/>
      <c r="FB981" s="4"/>
      <c r="FC981" s="4"/>
      <c r="FD981" s="4"/>
      <c r="FE981" s="4"/>
      <c r="FF981" s="4"/>
      <c r="FG981" s="4"/>
      <c r="FH981" s="4"/>
    </row>
    <row r="982" spans="4:164" s="6" customFormat="1" x14ac:dyDescent="0.3">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4"/>
      <c r="AH982" s="4"/>
      <c r="AI982" s="4"/>
      <c r="AJ982" s="4"/>
      <c r="AK982" s="4"/>
      <c r="AL982" s="4"/>
      <c r="AM982" s="4"/>
      <c r="AN982" s="4"/>
      <c r="AO982" s="4"/>
      <c r="AP982" s="4"/>
      <c r="AQ982" s="4"/>
      <c r="AR982" s="4"/>
      <c r="AS982" s="4"/>
      <c r="AT982" s="4"/>
      <c r="AU982" s="4"/>
      <c r="AV982" s="4"/>
      <c r="AW982" s="4"/>
      <c r="AX982" s="4"/>
      <c r="AY982" s="4"/>
      <c r="AZ982" s="4"/>
      <c r="BA982" s="4"/>
      <c r="BB982" s="4"/>
      <c r="BC982" s="4"/>
      <c r="BD982" s="4"/>
      <c r="BE982" s="4"/>
      <c r="BF982" s="4"/>
      <c r="BG982" s="4"/>
      <c r="BH982" s="4"/>
      <c r="BI982" s="4"/>
      <c r="BJ982" s="4"/>
      <c r="BK982" s="4"/>
      <c r="BL982" s="4"/>
      <c r="BM982" s="4"/>
      <c r="BN982" s="4"/>
      <c r="BO982" s="4"/>
      <c r="BP982" s="4"/>
      <c r="BQ982" s="4"/>
      <c r="BR982" s="4"/>
      <c r="BS982" s="4"/>
      <c r="BT982" s="4"/>
      <c r="BU982" s="4"/>
      <c r="BV982" s="4"/>
      <c r="BW982" s="4"/>
      <c r="BX982" s="4"/>
      <c r="BY982" s="4"/>
      <c r="BZ982" s="4"/>
      <c r="CA982" s="4"/>
      <c r="CB982" s="4"/>
      <c r="CC982" s="4"/>
      <c r="CD982" s="4"/>
      <c r="CE982" s="4"/>
      <c r="CF982" s="4"/>
      <c r="CG982" s="4"/>
      <c r="CH982" s="4"/>
      <c r="CI982" s="4"/>
      <c r="CJ982" s="4"/>
      <c r="CK982" s="4"/>
      <c r="CL982" s="4"/>
      <c r="CM982" s="4"/>
      <c r="CN982" s="4"/>
      <c r="CO982" s="4"/>
      <c r="CP982" s="4"/>
      <c r="CQ982" s="4"/>
      <c r="CR982" s="4"/>
      <c r="CS982" s="4"/>
      <c r="CT982" s="4"/>
      <c r="CU982" s="4"/>
      <c r="CV982" s="4"/>
      <c r="CW982" s="4"/>
      <c r="CX982" s="4"/>
      <c r="CY982" s="4"/>
      <c r="CZ982" s="4"/>
      <c r="DA982" s="4"/>
      <c r="DB982" s="4"/>
      <c r="DC982" s="4"/>
      <c r="DD982" s="4"/>
      <c r="DE982" s="4"/>
      <c r="DF982" s="4"/>
      <c r="DG982" s="4"/>
      <c r="DH982" s="4"/>
      <c r="DI982" s="4"/>
      <c r="DJ982" s="4"/>
      <c r="DK982" s="4"/>
      <c r="DL982" s="4"/>
      <c r="DM982" s="4"/>
      <c r="DN982" s="4"/>
      <c r="DO982" s="4"/>
      <c r="DP982" s="4"/>
      <c r="DQ982" s="4"/>
      <c r="DR982" s="4"/>
      <c r="DS982" s="4"/>
      <c r="DT982" s="4"/>
      <c r="DU982" s="4"/>
      <c r="DV982" s="4"/>
      <c r="DW982" s="4"/>
      <c r="DX982" s="4"/>
      <c r="DY982" s="4"/>
      <c r="DZ982" s="4"/>
      <c r="EA982" s="4"/>
      <c r="EB982" s="4"/>
      <c r="EC982" s="4"/>
      <c r="ED982" s="4"/>
      <c r="EE982" s="4"/>
      <c r="EF982" s="4"/>
      <c r="EG982" s="4"/>
      <c r="EH982" s="4"/>
      <c r="EI982" s="4"/>
      <c r="EJ982" s="4"/>
      <c r="EK982" s="4"/>
      <c r="EL982" s="4"/>
      <c r="EM982" s="4"/>
      <c r="EN982" s="4"/>
      <c r="EO982" s="4"/>
      <c r="EP982" s="4"/>
      <c r="EQ982" s="4"/>
      <c r="ER982" s="4"/>
      <c r="ES982" s="4"/>
      <c r="ET982" s="4"/>
      <c r="EU982" s="4"/>
      <c r="EV982" s="4"/>
      <c r="EW982" s="4"/>
      <c r="EX982" s="4"/>
      <c r="EY982" s="4"/>
      <c r="EZ982" s="4"/>
      <c r="FA982" s="4"/>
      <c r="FB982" s="4"/>
      <c r="FC982" s="4"/>
      <c r="FD982" s="4"/>
      <c r="FE982" s="4"/>
      <c r="FF982" s="4"/>
      <c r="FG982" s="4"/>
      <c r="FH982" s="4"/>
    </row>
    <row r="983" spans="4:164" s="6" customFormat="1" x14ac:dyDescent="0.3">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4"/>
      <c r="AH983" s="4"/>
      <c r="AI983" s="4"/>
      <c r="AJ983" s="4"/>
      <c r="AK983" s="4"/>
      <c r="AL983" s="4"/>
      <c r="AM983" s="4"/>
      <c r="AN983" s="4"/>
      <c r="AO983" s="4"/>
      <c r="AP983" s="4"/>
      <c r="AQ983" s="4"/>
      <c r="AR983" s="4"/>
      <c r="AS983" s="4"/>
      <c r="AT983" s="4"/>
      <c r="AU983" s="4"/>
      <c r="AV983" s="4"/>
      <c r="AW983" s="4"/>
      <c r="AX983" s="4"/>
      <c r="AY983" s="4"/>
      <c r="AZ983" s="4"/>
      <c r="BA983" s="4"/>
      <c r="BB983" s="4"/>
      <c r="BC983" s="4"/>
      <c r="BD983" s="4"/>
      <c r="BE983" s="4"/>
      <c r="BF983" s="4"/>
      <c r="BG983" s="4"/>
      <c r="BH983" s="4"/>
      <c r="BI983" s="4"/>
      <c r="BJ983" s="4"/>
      <c r="BK983" s="4"/>
      <c r="BL983" s="4"/>
      <c r="BM983" s="4"/>
      <c r="BN983" s="4"/>
      <c r="BO983" s="4"/>
      <c r="BP983" s="4"/>
      <c r="BQ983" s="4"/>
      <c r="BR983" s="4"/>
      <c r="BS983" s="4"/>
      <c r="BT983" s="4"/>
      <c r="BU983" s="4"/>
      <c r="BV983" s="4"/>
      <c r="BW983" s="4"/>
      <c r="BX983" s="4"/>
      <c r="BY983" s="4"/>
      <c r="BZ983" s="4"/>
      <c r="CA983" s="4"/>
      <c r="CB983" s="4"/>
      <c r="CC983" s="4"/>
      <c r="CD983" s="4"/>
      <c r="CE983" s="4"/>
      <c r="CF983" s="4"/>
      <c r="CG983" s="4"/>
      <c r="CH983" s="4"/>
      <c r="CI983" s="4"/>
      <c r="CJ983" s="4"/>
      <c r="CK983" s="4"/>
      <c r="CL983" s="4"/>
      <c r="CM983" s="4"/>
      <c r="CN983" s="4"/>
      <c r="CO983" s="4"/>
      <c r="CP983" s="4"/>
      <c r="CQ983" s="4"/>
      <c r="CR983" s="4"/>
      <c r="CS983" s="4"/>
      <c r="CT983" s="4"/>
      <c r="CU983" s="4"/>
      <c r="CV983" s="4"/>
      <c r="CW983" s="4"/>
      <c r="CX983" s="4"/>
      <c r="CY983" s="4"/>
      <c r="CZ983" s="4"/>
      <c r="DA983" s="4"/>
      <c r="DB983" s="4"/>
      <c r="DC983" s="4"/>
      <c r="DD983" s="4"/>
      <c r="DE983" s="4"/>
      <c r="DF983" s="4"/>
      <c r="DG983" s="4"/>
      <c r="DH983" s="4"/>
      <c r="DI983" s="4"/>
      <c r="DJ983" s="4"/>
      <c r="DK983" s="4"/>
      <c r="DL983" s="4"/>
      <c r="DM983" s="4"/>
      <c r="DN983" s="4"/>
      <c r="DO983" s="4"/>
      <c r="DP983" s="4"/>
      <c r="DQ983" s="4"/>
      <c r="DR983" s="4"/>
      <c r="DS983" s="4"/>
      <c r="DT983" s="4"/>
      <c r="DU983" s="4"/>
      <c r="DV983" s="4"/>
      <c r="DW983" s="4"/>
      <c r="DX983" s="4"/>
      <c r="DY983" s="4"/>
      <c r="DZ983" s="4"/>
      <c r="EA983" s="4"/>
      <c r="EB983" s="4"/>
      <c r="EC983" s="4"/>
      <c r="ED983" s="4"/>
      <c r="EE983" s="4"/>
      <c r="EF983" s="4"/>
      <c r="EG983" s="4"/>
      <c r="EH983" s="4"/>
      <c r="EI983" s="4"/>
      <c r="EJ983" s="4"/>
      <c r="EK983" s="4"/>
      <c r="EL983" s="4"/>
      <c r="EM983" s="4"/>
      <c r="EN983" s="4"/>
      <c r="EO983" s="4"/>
      <c r="EP983" s="4"/>
      <c r="EQ983" s="4"/>
      <c r="ER983" s="4"/>
      <c r="ES983" s="4"/>
      <c r="ET983" s="4"/>
      <c r="EU983" s="4"/>
      <c r="EV983" s="4"/>
      <c r="EW983" s="4"/>
      <c r="EX983" s="4"/>
      <c r="EY983" s="4"/>
      <c r="EZ983" s="4"/>
      <c r="FA983" s="4"/>
      <c r="FB983" s="4"/>
      <c r="FC983" s="4"/>
      <c r="FD983" s="4"/>
      <c r="FE983" s="4"/>
      <c r="FF983" s="4"/>
      <c r="FG983" s="4"/>
      <c r="FH983" s="4"/>
    </row>
    <row r="984" spans="4:164" s="6" customFormat="1" x14ac:dyDescent="0.3">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c r="CW984" s="4"/>
      <c r="CX984" s="4"/>
      <c r="CY984" s="4"/>
      <c r="CZ984" s="4"/>
      <c r="DA984" s="4"/>
      <c r="DB984" s="4"/>
      <c r="DC984" s="4"/>
      <c r="DD984" s="4"/>
      <c r="DE984" s="4"/>
      <c r="DF984" s="4"/>
      <c r="DG984" s="4"/>
      <c r="DH984" s="4"/>
      <c r="DI984" s="4"/>
      <c r="DJ984" s="4"/>
      <c r="DK984" s="4"/>
      <c r="DL984" s="4"/>
      <c r="DM984" s="4"/>
      <c r="DN984" s="4"/>
      <c r="DO984" s="4"/>
      <c r="DP984" s="4"/>
      <c r="DQ984" s="4"/>
      <c r="DR984" s="4"/>
      <c r="DS984" s="4"/>
      <c r="DT984" s="4"/>
      <c r="DU984" s="4"/>
      <c r="DV984" s="4"/>
      <c r="DW984" s="4"/>
      <c r="DX984" s="4"/>
      <c r="DY984" s="4"/>
      <c r="DZ984" s="4"/>
      <c r="EA984" s="4"/>
      <c r="EB984" s="4"/>
      <c r="EC984" s="4"/>
      <c r="ED984" s="4"/>
      <c r="EE984" s="4"/>
      <c r="EF984" s="4"/>
      <c r="EG984" s="4"/>
      <c r="EH984" s="4"/>
      <c r="EI984" s="4"/>
      <c r="EJ984" s="4"/>
      <c r="EK984" s="4"/>
      <c r="EL984" s="4"/>
      <c r="EM984" s="4"/>
      <c r="EN984" s="4"/>
      <c r="EO984" s="4"/>
      <c r="EP984" s="4"/>
      <c r="EQ984" s="4"/>
      <c r="ER984" s="4"/>
      <c r="ES984" s="4"/>
      <c r="ET984" s="4"/>
      <c r="EU984" s="4"/>
      <c r="EV984" s="4"/>
      <c r="EW984" s="4"/>
      <c r="EX984" s="4"/>
      <c r="EY984" s="4"/>
      <c r="EZ984" s="4"/>
      <c r="FA984" s="4"/>
      <c r="FB984" s="4"/>
      <c r="FC984" s="4"/>
      <c r="FD984" s="4"/>
      <c r="FE984" s="4"/>
      <c r="FF984" s="4"/>
      <c r="FG984" s="4"/>
      <c r="FH984" s="4"/>
    </row>
    <row r="985" spans="4:164" s="6" customFormat="1" x14ac:dyDescent="0.3">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4"/>
      <c r="AH985" s="4"/>
      <c r="AI985" s="4"/>
      <c r="AJ985" s="4"/>
      <c r="AK985" s="4"/>
      <c r="AL985" s="4"/>
      <c r="AM985" s="4"/>
      <c r="AN985" s="4"/>
      <c r="AO985" s="4"/>
      <c r="AP985" s="4"/>
      <c r="AQ985" s="4"/>
      <c r="AR985" s="4"/>
      <c r="AS985" s="4"/>
      <c r="AT985" s="4"/>
      <c r="AU985" s="4"/>
      <c r="AV985" s="4"/>
      <c r="AW985" s="4"/>
      <c r="AX985" s="4"/>
      <c r="AY985" s="4"/>
      <c r="AZ985" s="4"/>
      <c r="BA985" s="4"/>
      <c r="BB985" s="4"/>
      <c r="BC985" s="4"/>
      <c r="BD985" s="4"/>
      <c r="BE985" s="4"/>
      <c r="BF985" s="4"/>
      <c r="BG985" s="4"/>
      <c r="BH985" s="4"/>
      <c r="BI985" s="4"/>
      <c r="BJ985" s="4"/>
      <c r="BK985" s="4"/>
      <c r="BL985" s="4"/>
      <c r="BM985" s="4"/>
      <c r="BN985" s="4"/>
      <c r="BO985" s="4"/>
      <c r="BP985" s="4"/>
      <c r="BQ985" s="4"/>
      <c r="BR985" s="4"/>
      <c r="BS985" s="4"/>
      <c r="BT985" s="4"/>
      <c r="BU985" s="4"/>
      <c r="BV985" s="4"/>
      <c r="BW985" s="4"/>
      <c r="BX985" s="4"/>
      <c r="BY985" s="4"/>
      <c r="BZ985" s="4"/>
      <c r="CA985" s="4"/>
      <c r="CB985" s="4"/>
      <c r="CC985" s="4"/>
      <c r="CD985" s="4"/>
      <c r="CE985" s="4"/>
      <c r="CF985" s="4"/>
      <c r="CG985" s="4"/>
      <c r="CH985" s="4"/>
      <c r="CI985" s="4"/>
      <c r="CJ985" s="4"/>
      <c r="CK985" s="4"/>
      <c r="CL985" s="4"/>
      <c r="CM985" s="4"/>
      <c r="CN985" s="4"/>
      <c r="CO985" s="4"/>
      <c r="CP985" s="4"/>
      <c r="CQ985" s="4"/>
      <c r="CR985" s="4"/>
      <c r="CS985" s="4"/>
      <c r="CT985" s="4"/>
      <c r="CU985" s="4"/>
      <c r="CV985" s="4"/>
      <c r="CW985" s="4"/>
      <c r="CX985" s="4"/>
      <c r="CY985" s="4"/>
      <c r="CZ985" s="4"/>
      <c r="DA985" s="4"/>
      <c r="DB985" s="4"/>
      <c r="DC985" s="4"/>
      <c r="DD985" s="4"/>
      <c r="DE985" s="4"/>
      <c r="DF985" s="4"/>
      <c r="DG985" s="4"/>
      <c r="DH985" s="4"/>
      <c r="DI985" s="4"/>
      <c r="DJ985" s="4"/>
      <c r="DK985" s="4"/>
      <c r="DL985" s="4"/>
      <c r="DM985" s="4"/>
      <c r="DN985" s="4"/>
      <c r="DO985" s="4"/>
      <c r="DP985" s="4"/>
      <c r="DQ985" s="4"/>
      <c r="DR985" s="4"/>
      <c r="DS985" s="4"/>
      <c r="DT985" s="4"/>
      <c r="DU985" s="4"/>
      <c r="DV985" s="4"/>
      <c r="DW985" s="4"/>
      <c r="DX985" s="4"/>
      <c r="DY985" s="4"/>
      <c r="DZ985" s="4"/>
      <c r="EA985" s="4"/>
      <c r="EB985" s="4"/>
      <c r="EC985" s="4"/>
      <c r="ED985" s="4"/>
      <c r="EE985" s="4"/>
      <c r="EF985" s="4"/>
      <c r="EG985" s="4"/>
      <c r="EH985" s="4"/>
      <c r="EI985" s="4"/>
      <c r="EJ985" s="4"/>
      <c r="EK985" s="4"/>
      <c r="EL985" s="4"/>
      <c r="EM985" s="4"/>
      <c r="EN985" s="4"/>
      <c r="EO985" s="4"/>
      <c r="EP985" s="4"/>
      <c r="EQ985" s="4"/>
      <c r="ER985" s="4"/>
      <c r="ES985" s="4"/>
      <c r="ET985" s="4"/>
      <c r="EU985" s="4"/>
      <c r="EV985" s="4"/>
      <c r="EW985" s="4"/>
      <c r="EX985" s="4"/>
      <c r="EY985" s="4"/>
      <c r="EZ985" s="4"/>
      <c r="FA985" s="4"/>
      <c r="FB985" s="4"/>
      <c r="FC985" s="4"/>
      <c r="FD985" s="4"/>
      <c r="FE985" s="4"/>
      <c r="FF985" s="4"/>
      <c r="FG985" s="4"/>
      <c r="FH985" s="4"/>
    </row>
    <row r="986" spans="4:164" s="6" customFormat="1" x14ac:dyDescent="0.3">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4"/>
      <c r="AH986" s="4"/>
      <c r="AI986" s="4"/>
      <c r="AJ986" s="4"/>
      <c r="AK986" s="4"/>
      <c r="AL986" s="4"/>
      <c r="AM986" s="4"/>
      <c r="AN986" s="4"/>
      <c r="AO986" s="4"/>
      <c r="AP986" s="4"/>
      <c r="AQ986" s="4"/>
      <c r="AR986" s="4"/>
      <c r="AS986" s="4"/>
      <c r="AT986" s="4"/>
      <c r="AU986" s="4"/>
      <c r="AV986" s="4"/>
      <c r="AW986" s="4"/>
      <c r="AX986" s="4"/>
      <c r="AY986" s="4"/>
      <c r="AZ986" s="4"/>
      <c r="BA986" s="4"/>
      <c r="BB986" s="4"/>
      <c r="BC986" s="4"/>
      <c r="BD986" s="4"/>
      <c r="BE986" s="4"/>
      <c r="BF986" s="4"/>
      <c r="BG986" s="4"/>
      <c r="BH986" s="4"/>
      <c r="BI986" s="4"/>
      <c r="BJ986" s="4"/>
      <c r="BK986" s="4"/>
      <c r="BL986" s="4"/>
      <c r="BM986" s="4"/>
      <c r="BN986" s="4"/>
      <c r="BO986" s="4"/>
      <c r="BP986" s="4"/>
      <c r="BQ986" s="4"/>
      <c r="BR986" s="4"/>
      <c r="BS986" s="4"/>
      <c r="BT986" s="4"/>
      <c r="BU986" s="4"/>
      <c r="BV986" s="4"/>
      <c r="BW986" s="4"/>
      <c r="BX986" s="4"/>
      <c r="BY986" s="4"/>
      <c r="BZ986" s="4"/>
      <c r="CA986" s="4"/>
      <c r="CB986" s="4"/>
      <c r="CC986" s="4"/>
      <c r="CD986" s="4"/>
      <c r="CE986" s="4"/>
      <c r="CF986" s="4"/>
      <c r="CG986" s="4"/>
      <c r="CH986" s="4"/>
      <c r="CI986" s="4"/>
      <c r="CJ986" s="4"/>
      <c r="CK986" s="4"/>
      <c r="CL986" s="4"/>
      <c r="CM986" s="4"/>
      <c r="CN986" s="4"/>
      <c r="CO986" s="4"/>
      <c r="CP986" s="4"/>
      <c r="CQ986" s="4"/>
      <c r="CR986" s="4"/>
      <c r="CS986" s="4"/>
      <c r="CT986" s="4"/>
      <c r="CU986" s="4"/>
      <c r="CV986" s="4"/>
      <c r="CW986" s="4"/>
      <c r="CX986" s="4"/>
      <c r="CY986" s="4"/>
      <c r="CZ986" s="4"/>
      <c r="DA986" s="4"/>
      <c r="DB986" s="4"/>
      <c r="DC986" s="4"/>
      <c r="DD986" s="4"/>
      <c r="DE986" s="4"/>
      <c r="DF986" s="4"/>
      <c r="DG986" s="4"/>
      <c r="DH986" s="4"/>
      <c r="DI986" s="4"/>
      <c r="DJ986" s="4"/>
      <c r="DK986" s="4"/>
      <c r="DL986" s="4"/>
      <c r="DM986" s="4"/>
      <c r="DN986" s="4"/>
      <c r="DO986" s="4"/>
      <c r="DP986" s="4"/>
      <c r="DQ986" s="4"/>
      <c r="DR986" s="4"/>
      <c r="DS986" s="4"/>
      <c r="DT986" s="4"/>
      <c r="DU986" s="4"/>
      <c r="DV986" s="4"/>
      <c r="DW986" s="4"/>
      <c r="DX986" s="4"/>
      <c r="DY986" s="4"/>
      <c r="DZ986" s="4"/>
      <c r="EA986" s="4"/>
      <c r="EB986" s="4"/>
      <c r="EC986" s="4"/>
      <c r="ED986" s="4"/>
      <c r="EE986" s="4"/>
      <c r="EF986" s="4"/>
      <c r="EG986" s="4"/>
      <c r="EH986" s="4"/>
      <c r="EI986" s="4"/>
      <c r="EJ986" s="4"/>
      <c r="EK986" s="4"/>
      <c r="EL986" s="4"/>
      <c r="EM986" s="4"/>
      <c r="EN986" s="4"/>
      <c r="EO986" s="4"/>
      <c r="EP986" s="4"/>
      <c r="EQ986" s="4"/>
      <c r="ER986" s="4"/>
      <c r="ES986" s="4"/>
      <c r="ET986" s="4"/>
      <c r="EU986" s="4"/>
      <c r="EV986" s="4"/>
      <c r="EW986" s="4"/>
      <c r="EX986" s="4"/>
      <c r="EY986" s="4"/>
      <c r="EZ986" s="4"/>
      <c r="FA986" s="4"/>
      <c r="FB986" s="4"/>
      <c r="FC986" s="4"/>
      <c r="FD986" s="4"/>
      <c r="FE986" s="4"/>
      <c r="FF986" s="4"/>
      <c r="FG986" s="4"/>
      <c r="FH986" s="4"/>
    </row>
    <row r="987" spans="4:164" s="6" customFormat="1" x14ac:dyDescent="0.3">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c r="CU987" s="4"/>
      <c r="CV987" s="4"/>
      <c r="CW987" s="4"/>
      <c r="CX987" s="4"/>
      <c r="CY987" s="4"/>
      <c r="CZ987" s="4"/>
      <c r="DA987" s="4"/>
      <c r="DB987" s="4"/>
      <c r="DC987" s="4"/>
      <c r="DD987" s="4"/>
      <c r="DE987" s="4"/>
      <c r="DF987" s="4"/>
      <c r="DG987" s="4"/>
      <c r="DH987" s="4"/>
      <c r="DI987" s="4"/>
      <c r="DJ987" s="4"/>
      <c r="DK987" s="4"/>
      <c r="DL987" s="4"/>
      <c r="DM987" s="4"/>
      <c r="DN987" s="4"/>
      <c r="DO987" s="4"/>
      <c r="DP987" s="4"/>
      <c r="DQ987" s="4"/>
      <c r="DR987" s="4"/>
      <c r="DS987" s="4"/>
      <c r="DT987" s="4"/>
      <c r="DU987" s="4"/>
      <c r="DV987" s="4"/>
      <c r="DW987" s="4"/>
      <c r="DX987" s="4"/>
      <c r="DY987" s="4"/>
      <c r="DZ987" s="4"/>
      <c r="EA987" s="4"/>
      <c r="EB987" s="4"/>
      <c r="EC987" s="4"/>
      <c r="ED987" s="4"/>
      <c r="EE987" s="4"/>
      <c r="EF987" s="4"/>
      <c r="EG987" s="4"/>
      <c r="EH987" s="4"/>
      <c r="EI987" s="4"/>
      <c r="EJ987" s="4"/>
      <c r="EK987" s="4"/>
      <c r="EL987" s="4"/>
      <c r="EM987" s="4"/>
      <c r="EN987" s="4"/>
      <c r="EO987" s="4"/>
      <c r="EP987" s="4"/>
      <c r="EQ987" s="4"/>
      <c r="ER987" s="4"/>
      <c r="ES987" s="4"/>
      <c r="ET987" s="4"/>
      <c r="EU987" s="4"/>
      <c r="EV987" s="4"/>
      <c r="EW987" s="4"/>
      <c r="EX987" s="4"/>
      <c r="EY987" s="4"/>
      <c r="EZ987" s="4"/>
      <c r="FA987" s="4"/>
      <c r="FB987" s="4"/>
      <c r="FC987" s="4"/>
      <c r="FD987" s="4"/>
      <c r="FE987" s="4"/>
      <c r="FF987" s="4"/>
      <c r="FG987" s="4"/>
      <c r="FH987" s="4"/>
    </row>
    <row r="988" spans="4:164" s="6" customFormat="1" x14ac:dyDescent="0.3">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c r="CU988" s="4"/>
      <c r="CV988" s="4"/>
      <c r="CW988" s="4"/>
      <c r="CX988" s="4"/>
      <c r="CY988" s="4"/>
      <c r="CZ988" s="4"/>
      <c r="DA988" s="4"/>
      <c r="DB988" s="4"/>
      <c r="DC988" s="4"/>
      <c r="DD988" s="4"/>
      <c r="DE988" s="4"/>
      <c r="DF988" s="4"/>
      <c r="DG988" s="4"/>
      <c r="DH988" s="4"/>
      <c r="DI988" s="4"/>
      <c r="DJ988" s="4"/>
      <c r="DK988" s="4"/>
      <c r="DL988" s="4"/>
      <c r="DM988" s="4"/>
      <c r="DN988" s="4"/>
      <c r="DO988" s="4"/>
      <c r="DP988" s="4"/>
      <c r="DQ988" s="4"/>
      <c r="DR988" s="4"/>
      <c r="DS988" s="4"/>
      <c r="DT988" s="4"/>
      <c r="DU988" s="4"/>
      <c r="DV988" s="4"/>
      <c r="DW988" s="4"/>
      <c r="DX988" s="4"/>
      <c r="DY988" s="4"/>
      <c r="DZ988" s="4"/>
      <c r="EA988" s="4"/>
      <c r="EB988" s="4"/>
      <c r="EC988" s="4"/>
      <c r="ED988" s="4"/>
      <c r="EE988" s="4"/>
      <c r="EF988" s="4"/>
      <c r="EG988" s="4"/>
      <c r="EH988" s="4"/>
      <c r="EI988" s="4"/>
      <c r="EJ988" s="4"/>
      <c r="EK988" s="4"/>
      <c r="EL988" s="4"/>
      <c r="EM988" s="4"/>
      <c r="EN988" s="4"/>
      <c r="EO988" s="4"/>
      <c r="EP988" s="4"/>
      <c r="EQ988" s="4"/>
      <c r="ER988" s="4"/>
      <c r="ES988" s="4"/>
      <c r="ET988" s="4"/>
      <c r="EU988" s="4"/>
      <c r="EV988" s="4"/>
      <c r="EW988" s="4"/>
      <c r="EX988" s="4"/>
      <c r="EY988" s="4"/>
      <c r="EZ988" s="4"/>
      <c r="FA988" s="4"/>
      <c r="FB988" s="4"/>
      <c r="FC988" s="4"/>
      <c r="FD988" s="4"/>
      <c r="FE988" s="4"/>
      <c r="FF988" s="4"/>
      <c r="FG988" s="4"/>
      <c r="FH988" s="4"/>
    </row>
    <row r="989" spans="4:164" s="6" customFormat="1" x14ac:dyDescent="0.3">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4"/>
      <c r="AH989" s="4"/>
      <c r="AI989" s="4"/>
      <c r="AJ989" s="4"/>
      <c r="AK989" s="4"/>
      <c r="AL989" s="4"/>
      <c r="AM989" s="4"/>
      <c r="AN989" s="4"/>
      <c r="AO989" s="4"/>
      <c r="AP989" s="4"/>
      <c r="AQ989" s="4"/>
      <c r="AR989" s="4"/>
      <c r="AS989" s="4"/>
      <c r="AT989" s="4"/>
      <c r="AU989" s="4"/>
      <c r="AV989" s="4"/>
      <c r="AW989" s="4"/>
      <c r="AX989" s="4"/>
      <c r="AY989" s="4"/>
      <c r="AZ989" s="4"/>
      <c r="BA989" s="4"/>
      <c r="BB989" s="4"/>
      <c r="BC989" s="4"/>
      <c r="BD989" s="4"/>
      <c r="BE989" s="4"/>
      <c r="BF989" s="4"/>
      <c r="BG989" s="4"/>
      <c r="BH989" s="4"/>
      <c r="BI989" s="4"/>
      <c r="BJ989" s="4"/>
      <c r="BK989" s="4"/>
      <c r="BL989" s="4"/>
      <c r="BM989" s="4"/>
      <c r="BN989" s="4"/>
      <c r="BO989" s="4"/>
      <c r="BP989" s="4"/>
      <c r="BQ989" s="4"/>
      <c r="BR989" s="4"/>
      <c r="BS989" s="4"/>
      <c r="BT989" s="4"/>
      <c r="BU989" s="4"/>
      <c r="BV989" s="4"/>
      <c r="BW989" s="4"/>
      <c r="BX989" s="4"/>
      <c r="BY989" s="4"/>
      <c r="BZ989" s="4"/>
      <c r="CA989" s="4"/>
      <c r="CB989" s="4"/>
      <c r="CC989" s="4"/>
      <c r="CD989" s="4"/>
      <c r="CE989" s="4"/>
      <c r="CF989" s="4"/>
      <c r="CG989" s="4"/>
      <c r="CH989" s="4"/>
      <c r="CI989" s="4"/>
      <c r="CJ989" s="4"/>
      <c r="CK989" s="4"/>
      <c r="CL989" s="4"/>
      <c r="CM989" s="4"/>
      <c r="CN989" s="4"/>
      <c r="CO989" s="4"/>
      <c r="CP989" s="4"/>
      <c r="CQ989" s="4"/>
      <c r="CR989" s="4"/>
      <c r="CS989" s="4"/>
      <c r="CT989" s="4"/>
      <c r="CU989" s="4"/>
      <c r="CV989" s="4"/>
      <c r="CW989" s="4"/>
      <c r="CX989" s="4"/>
      <c r="CY989" s="4"/>
      <c r="CZ989" s="4"/>
      <c r="DA989" s="4"/>
      <c r="DB989" s="4"/>
      <c r="DC989" s="4"/>
      <c r="DD989" s="4"/>
      <c r="DE989" s="4"/>
      <c r="DF989" s="4"/>
      <c r="DG989" s="4"/>
      <c r="DH989" s="4"/>
      <c r="DI989" s="4"/>
      <c r="DJ989" s="4"/>
      <c r="DK989" s="4"/>
      <c r="DL989" s="4"/>
      <c r="DM989" s="4"/>
      <c r="DN989" s="4"/>
      <c r="DO989" s="4"/>
      <c r="DP989" s="4"/>
      <c r="DQ989" s="4"/>
      <c r="DR989" s="4"/>
      <c r="DS989" s="4"/>
      <c r="DT989" s="4"/>
      <c r="DU989" s="4"/>
      <c r="DV989" s="4"/>
      <c r="DW989" s="4"/>
      <c r="DX989" s="4"/>
      <c r="DY989" s="4"/>
      <c r="DZ989" s="4"/>
      <c r="EA989" s="4"/>
      <c r="EB989" s="4"/>
      <c r="EC989" s="4"/>
      <c r="ED989" s="4"/>
      <c r="EE989" s="4"/>
      <c r="EF989" s="4"/>
      <c r="EG989" s="4"/>
      <c r="EH989" s="4"/>
      <c r="EI989" s="4"/>
      <c r="EJ989" s="4"/>
      <c r="EK989" s="4"/>
      <c r="EL989" s="4"/>
      <c r="EM989" s="4"/>
      <c r="EN989" s="4"/>
      <c r="EO989" s="4"/>
      <c r="EP989" s="4"/>
      <c r="EQ989" s="4"/>
      <c r="ER989" s="4"/>
      <c r="ES989" s="4"/>
      <c r="ET989" s="4"/>
      <c r="EU989" s="4"/>
      <c r="EV989" s="4"/>
      <c r="EW989" s="4"/>
      <c r="EX989" s="4"/>
      <c r="EY989" s="4"/>
      <c r="EZ989" s="4"/>
      <c r="FA989" s="4"/>
      <c r="FB989" s="4"/>
      <c r="FC989" s="4"/>
      <c r="FD989" s="4"/>
      <c r="FE989" s="4"/>
      <c r="FF989" s="4"/>
      <c r="FG989" s="4"/>
      <c r="FH989" s="4"/>
    </row>
    <row r="990" spans="4:164" s="6" customFormat="1" x14ac:dyDescent="0.3">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c r="CU990" s="4"/>
      <c r="CV990" s="4"/>
      <c r="CW990" s="4"/>
      <c r="CX990" s="4"/>
      <c r="CY990" s="4"/>
      <c r="CZ990" s="4"/>
      <c r="DA990" s="4"/>
      <c r="DB990" s="4"/>
      <c r="DC990" s="4"/>
      <c r="DD990" s="4"/>
      <c r="DE990" s="4"/>
      <c r="DF990" s="4"/>
      <c r="DG990" s="4"/>
      <c r="DH990" s="4"/>
      <c r="DI990" s="4"/>
      <c r="DJ990" s="4"/>
      <c r="DK990" s="4"/>
      <c r="DL990" s="4"/>
      <c r="DM990" s="4"/>
      <c r="DN990" s="4"/>
      <c r="DO990" s="4"/>
      <c r="DP990" s="4"/>
      <c r="DQ990" s="4"/>
      <c r="DR990" s="4"/>
      <c r="DS990" s="4"/>
      <c r="DT990" s="4"/>
      <c r="DU990" s="4"/>
      <c r="DV990" s="4"/>
      <c r="DW990" s="4"/>
      <c r="DX990" s="4"/>
      <c r="DY990" s="4"/>
      <c r="DZ990" s="4"/>
      <c r="EA990" s="4"/>
      <c r="EB990" s="4"/>
      <c r="EC990" s="4"/>
      <c r="ED990" s="4"/>
      <c r="EE990" s="4"/>
      <c r="EF990" s="4"/>
      <c r="EG990" s="4"/>
      <c r="EH990" s="4"/>
      <c r="EI990" s="4"/>
      <c r="EJ990" s="4"/>
      <c r="EK990" s="4"/>
      <c r="EL990" s="4"/>
      <c r="EM990" s="4"/>
      <c r="EN990" s="4"/>
      <c r="EO990" s="4"/>
      <c r="EP990" s="4"/>
      <c r="EQ990" s="4"/>
      <c r="ER990" s="4"/>
      <c r="ES990" s="4"/>
      <c r="ET990" s="4"/>
      <c r="EU990" s="4"/>
      <c r="EV990" s="4"/>
      <c r="EW990" s="4"/>
      <c r="EX990" s="4"/>
      <c r="EY990" s="4"/>
      <c r="EZ990" s="4"/>
      <c r="FA990" s="4"/>
      <c r="FB990" s="4"/>
      <c r="FC990" s="4"/>
      <c r="FD990" s="4"/>
      <c r="FE990" s="4"/>
      <c r="FF990" s="4"/>
      <c r="FG990" s="4"/>
      <c r="FH990" s="4"/>
    </row>
    <row r="991" spans="4:164" s="6" customFormat="1" x14ac:dyDescent="0.3">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4"/>
      <c r="AH991" s="4"/>
      <c r="AI991" s="4"/>
      <c r="AJ991" s="4"/>
      <c r="AK991" s="4"/>
      <c r="AL991" s="4"/>
      <c r="AM991" s="4"/>
      <c r="AN991" s="4"/>
      <c r="AO991" s="4"/>
      <c r="AP991" s="4"/>
      <c r="AQ991" s="4"/>
      <c r="AR991" s="4"/>
      <c r="AS991" s="4"/>
      <c r="AT991" s="4"/>
      <c r="AU991" s="4"/>
      <c r="AV991" s="4"/>
      <c r="AW991" s="4"/>
      <c r="AX991" s="4"/>
      <c r="AY991" s="4"/>
      <c r="AZ991" s="4"/>
      <c r="BA991" s="4"/>
      <c r="BB991" s="4"/>
      <c r="BC991" s="4"/>
      <c r="BD991" s="4"/>
      <c r="BE991" s="4"/>
      <c r="BF991" s="4"/>
      <c r="BG991" s="4"/>
      <c r="BH991" s="4"/>
      <c r="BI991" s="4"/>
      <c r="BJ991" s="4"/>
      <c r="BK991" s="4"/>
      <c r="BL991" s="4"/>
      <c r="BM991" s="4"/>
      <c r="BN991" s="4"/>
      <c r="BO991" s="4"/>
      <c r="BP991" s="4"/>
      <c r="BQ991" s="4"/>
      <c r="BR991" s="4"/>
      <c r="BS991" s="4"/>
      <c r="BT991" s="4"/>
      <c r="BU991" s="4"/>
      <c r="BV991" s="4"/>
      <c r="BW991" s="4"/>
      <c r="BX991" s="4"/>
      <c r="BY991" s="4"/>
      <c r="BZ991" s="4"/>
      <c r="CA991" s="4"/>
      <c r="CB991" s="4"/>
      <c r="CC991" s="4"/>
      <c r="CD991" s="4"/>
      <c r="CE991" s="4"/>
      <c r="CF991" s="4"/>
      <c r="CG991" s="4"/>
      <c r="CH991" s="4"/>
      <c r="CI991" s="4"/>
      <c r="CJ991" s="4"/>
      <c r="CK991" s="4"/>
      <c r="CL991" s="4"/>
      <c r="CM991" s="4"/>
      <c r="CN991" s="4"/>
      <c r="CO991" s="4"/>
      <c r="CP991" s="4"/>
      <c r="CQ991" s="4"/>
      <c r="CR991" s="4"/>
      <c r="CS991" s="4"/>
      <c r="CT991" s="4"/>
      <c r="CU991" s="4"/>
      <c r="CV991" s="4"/>
      <c r="CW991" s="4"/>
      <c r="CX991" s="4"/>
      <c r="CY991" s="4"/>
      <c r="CZ991" s="4"/>
      <c r="DA991" s="4"/>
      <c r="DB991" s="4"/>
      <c r="DC991" s="4"/>
      <c r="DD991" s="4"/>
      <c r="DE991" s="4"/>
      <c r="DF991" s="4"/>
      <c r="DG991" s="4"/>
      <c r="DH991" s="4"/>
      <c r="DI991" s="4"/>
      <c r="DJ991" s="4"/>
      <c r="DK991" s="4"/>
      <c r="DL991" s="4"/>
      <c r="DM991" s="4"/>
      <c r="DN991" s="4"/>
      <c r="DO991" s="4"/>
      <c r="DP991" s="4"/>
      <c r="DQ991" s="4"/>
      <c r="DR991" s="4"/>
      <c r="DS991" s="4"/>
      <c r="DT991" s="4"/>
      <c r="DU991" s="4"/>
      <c r="DV991" s="4"/>
      <c r="DW991" s="4"/>
      <c r="DX991" s="4"/>
      <c r="DY991" s="4"/>
      <c r="DZ991" s="4"/>
      <c r="EA991" s="4"/>
      <c r="EB991" s="4"/>
      <c r="EC991" s="4"/>
      <c r="ED991" s="4"/>
      <c r="EE991" s="4"/>
      <c r="EF991" s="4"/>
      <c r="EG991" s="4"/>
      <c r="EH991" s="4"/>
      <c r="EI991" s="4"/>
      <c r="EJ991" s="4"/>
      <c r="EK991" s="4"/>
      <c r="EL991" s="4"/>
      <c r="EM991" s="4"/>
      <c r="EN991" s="4"/>
      <c r="EO991" s="4"/>
      <c r="EP991" s="4"/>
      <c r="EQ991" s="4"/>
      <c r="ER991" s="4"/>
      <c r="ES991" s="4"/>
      <c r="ET991" s="4"/>
      <c r="EU991" s="4"/>
      <c r="EV991" s="4"/>
      <c r="EW991" s="4"/>
      <c r="EX991" s="4"/>
      <c r="EY991" s="4"/>
      <c r="EZ991" s="4"/>
      <c r="FA991" s="4"/>
      <c r="FB991" s="4"/>
      <c r="FC991" s="4"/>
      <c r="FD991" s="4"/>
      <c r="FE991" s="4"/>
      <c r="FF991" s="4"/>
      <c r="FG991" s="4"/>
      <c r="FH991" s="4"/>
    </row>
    <row r="992" spans="4:164" s="6" customFormat="1" x14ac:dyDescent="0.3">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4"/>
      <c r="AH992" s="4"/>
      <c r="AI992" s="4"/>
      <c r="AJ992" s="4"/>
      <c r="AK992" s="4"/>
      <c r="AL992" s="4"/>
      <c r="AM992" s="4"/>
      <c r="AN992" s="4"/>
      <c r="AO992" s="4"/>
      <c r="AP992" s="4"/>
      <c r="AQ992" s="4"/>
      <c r="AR992" s="4"/>
      <c r="AS992" s="4"/>
      <c r="AT992" s="4"/>
      <c r="AU992" s="4"/>
      <c r="AV992" s="4"/>
      <c r="AW992" s="4"/>
      <c r="AX992" s="4"/>
      <c r="AY992" s="4"/>
      <c r="AZ992" s="4"/>
      <c r="BA992" s="4"/>
      <c r="BB992" s="4"/>
      <c r="BC992" s="4"/>
      <c r="BD992" s="4"/>
      <c r="BE992" s="4"/>
      <c r="BF992" s="4"/>
      <c r="BG992" s="4"/>
      <c r="BH992" s="4"/>
      <c r="BI992" s="4"/>
      <c r="BJ992" s="4"/>
      <c r="BK992" s="4"/>
      <c r="BL992" s="4"/>
      <c r="BM992" s="4"/>
      <c r="BN992" s="4"/>
      <c r="BO992" s="4"/>
      <c r="BP992" s="4"/>
      <c r="BQ992" s="4"/>
      <c r="BR992" s="4"/>
      <c r="BS992" s="4"/>
      <c r="BT992" s="4"/>
      <c r="BU992" s="4"/>
      <c r="BV992" s="4"/>
      <c r="BW992" s="4"/>
      <c r="BX992" s="4"/>
      <c r="BY992" s="4"/>
      <c r="BZ992" s="4"/>
      <c r="CA992" s="4"/>
      <c r="CB992" s="4"/>
      <c r="CC992" s="4"/>
      <c r="CD992" s="4"/>
      <c r="CE992" s="4"/>
      <c r="CF992" s="4"/>
      <c r="CG992" s="4"/>
      <c r="CH992" s="4"/>
      <c r="CI992" s="4"/>
      <c r="CJ992" s="4"/>
      <c r="CK992" s="4"/>
      <c r="CL992" s="4"/>
      <c r="CM992" s="4"/>
      <c r="CN992" s="4"/>
      <c r="CO992" s="4"/>
      <c r="CP992" s="4"/>
      <c r="CQ992" s="4"/>
      <c r="CR992" s="4"/>
      <c r="CS992" s="4"/>
      <c r="CT992" s="4"/>
      <c r="CU992" s="4"/>
      <c r="CV992" s="4"/>
      <c r="CW992" s="4"/>
      <c r="CX992" s="4"/>
      <c r="CY992" s="4"/>
      <c r="CZ992" s="4"/>
      <c r="DA992" s="4"/>
      <c r="DB992" s="4"/>
      <c r="DC992" s="4"/>
      <c r="DD992" s="4"/>
      <c r="DE992" s="4"/>
      <c r="DF992" s="4"/>
      <c r="DG992" s="4"/>
      <c r="DH992" s="4"/>
      <c r="DI992" s="4"/>
      <c r="DJ992" s="4"/>
      <c r="DK992" s="4"/>
      <c r="DL992" s="4"/>
      <c r="DM992" s="4"/>
      <c r="DN992" s="4"/>
      <c r="DO992" s="4"/>
      <c r="DP992" s="4"/>
      <c r="DQ992" s="4"/>
      <c r="DR992" s="4"/>
      <c r="DS992" s="4"/>
      <c r="DT992" s="4"/>
      <c r="DU992" s="4"/>
      <c r="DV992" s="4"/>
      <c r="DW992" s="4"/>
      <c r="DX992" s="4"/>
      <c r="DY992" s="4"/>
      <c r="DZ992" s="4"/>
      <c r="EA992" s="4"/>
      <c r="EB992" s="4"/>
      <c r="EC992" s="4"/>
      <c r="ED992" s="4"/>
      <c r="EE992" s="4"/>
      <c r="EF992" s="4"/>
      <c r="EG992" s="4"/>
      <c r="EH992" s="4"/>
      <c r="EI992" s="4"/>
      <c r="EJ992" s="4"/>
      <c r="EK992" s="4"/>
      <c r="EL992" s="4"/>
      <c r="EM992" s="4"/>
      <c r="EN992" s="4"/>
      <c r="EO992" s="4"/>
      <c r="EP992" s="4"/>
      <c r="EQ992" s="4"/>
      <c r="ER992" s="4"/>
      <c r="ES992" s="4"/>
      <c r="ET992" s="4"/>
      <c r="EU992" s="4"/>
      <c r="EV992" s="4"/>
      <c r="EW992" s="4"/>
      <c r="EX992" s="4"/>
      <c r="EY992" s="4"/>
      <c r="EZ992" s="4"/>
      <c r="FA992" s="4"/>
      <c r="FB992" s="4"/>
      <c r="FC992" s="4"/>
      <c r="FD992" s="4"/>
      <c r="FE992" s="4"/>
      <c r="FF992" s="4"/>
      <c r="FG992" s="4"/>
      <c r="FH992" s="4"/>
    </row>
    <row r="993" spans="4:164" s="6" customFormat="1" x14ac:dyDescent="0.3">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4"/>
      <c r="BF993" s="4"/>
      <c r="BG993" s="4"/>
      <c r="BH993" s="4"/>
      <c r="BI993" s="4"/>
      <c r="BJ993" s="4"/>
      <c r="BK993" s="4"/>
      <c r="BL993" s="4"/>
      <c r="BM993" s="4"/>
      <c r="BN993" s="4"/>
      <c r="BO993" s="4"/>
      <c r="BP993" s="4"/>
      <c r="BQ993" s="4"/>
      <c r="BR993" s="4"/>
      <c r="BS993" s="4"/>
      <c r="BT993" s="4"/>
      <c r="BU993" s="4"/>
      <c r="BV993" s="4"/>
      <c r="BW993" s="4"/>
      <c r="BX993" s="4"/>
      <c r="BY993" s="4"/>
      <c r="BZ993" s="4"/>
      <c r="CA993" s="4"/>
      <c r="CB993" s="4"/>
      <c r="CC993" s="4"/>
      <c r="CD993" s="4"/>
      <c r="CE993" s="4"/>
      <c r="CF993" s="4"/>
      <c r="CG993" s="4"/>
      <c r="CH993" s="4"/>
      <c r="CI993" s="4"/>
      <c r="CJ993" s="4"/>
      <c r="CK993" s="4"/>
      <c r="CL993" s="4"/>
      <c r="CM993" s="4"/>
      <c r="CN993" s="4"/>
      <c r="CO993" s="4"/>
      <c r="CP993" s="4"/>
      <c r="CQ993" s="4"/>
      <c r="CR993" s="4"/>
      <c r="CS993" s="4"/>
      <c r="CT993" s="4"/>
      <c r="CU993" s="4"/>
      <c r="CV993" s="4"/>
      <c r="CW993" s="4"/>
      <c r="CX993" s="4"/>
      <c r="CY993" s="4"/>
      <c r="CZ993" s="4"/>
      <c r="DA993" s="4"/>
      <c r="DB993" s="4"/>
      <c r="DC993" s="4"/>
      <c r="DD993" s="4"/>
      <c r="DE993" s="4"/>
      <c r="DF993" s="4"/>
      <c r="DG993" s="4"/>
      <c r="DH993" s="4"/>
      <c r="DI993" s="4"/>
      <c r="DJ993" s="4"/>
      <c r="DK993" s="4"/>
      <c r="DL993" s="4"/>
      <c r="DM993" s="4"/>
      <c r="DN993" s="4"/>
      <c r="DO993" s="4"/>
      <c r="DP993" s="4"/>
      <c r="DQ993" s="4"/>
      <c r="DR993" s="4"/>
      <c r="DS993" s="4"/>
      <c r="DT993" s="4"/>
      <c r="DU993" s="4"/>
      <c r="DV993" s="4"/>
      <c r="DW993" s="4"/>
      <c r="DX993" s="4"/>
      <c r="DY993" s="4"/>
      <c r="DZ993" s="4"/>
      <c r="EA993" s="4"/>
      <c r="EB993" s="4"/>
      <c r="EC993" s="4"/>
      <c r="ED993" s="4"/>
      <c r="EE993" s="4"/>
      <c r="EF993" s="4"/>
      <c r="EG993" s="4"/>
      <c r="EH993" s="4"/>
      <c r="EI993" s="4"/>
      <c r="EJ993" s="4"/>
      <c r="EK993" s="4"/>
      <c r="EL993" s="4"/>
      <c r="EM993" s="4"/>
      <c r="EN993" s="4"/>
      <c r="EO993" s="4"/>
      <c r="EP993" s="4"/>
      <c r="EQ993" s="4"/>
      <c r="ER993" s="4"/>
      <c r="ES993" s="4"/>
      <c r="ET993" s="4"/>
      <c r="EU993" s="4"/>
      <c r="EV993" s="4"/>
      <c r="EW993" s="4"/>
      <c r="EX993" s="4"/>
      <c r="EY993" s="4"/>
      <c r="EZ993" s="4"/>
      <c r="FA993" s="4"/>
      <c r="FB993" s="4"/>
      <c r="FC993" s="4"/>
      <c r="FD993" s="4"/>
      <c r="FE993" s="4"/>
      <c r="FF993" s="4"/>
      <c r="FG993" s="4"/>
      <c r="FH993" s="4"/>
    </row>
    <row r="994" spans="4:164" s="6" customFormat="1" x14ac:dyDescent="0.3">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4"/>
      <c r="AH994" s="4"/>
      <c r="AI994" s="4"/>
      <c r="AJ994" s="4"/>
      <c r="AK994" s="4"/>
      <c r="AL994" s="4"/>
      <c r="AM994" s="4"/>
      <c r="AN994" s="4"/>
      <c r="AO994" s="4"/>
      <c r="AP994" s="4"/>
      <c r="AQ994" s="4"/>
      <c r="AR994" s="4"/>
      <c r="AS994" s="4"/>
      <c r="AT994" s="4"/>
      <c r="AU994" s="4"/>
      <c r="AV994" s="4"/>
      <c r="AW994" s="4"/>
      <c r="AX994" s="4"/>
      <c r="AY994" s="4"/>
      <c r="AZ994" s="4"/>
      <c r="BA994" s="4"/>
      <c r="BB994" s="4"/>
      <c r="BC994" s="4"/>
      <c r="BD994" s="4"/>
      <c r="BE994" s="4"/>
      <c r="BF994" s="4"/>
      <c r="BG994" s="4"/>
      <c r="BH994" s="4"/>
      <c r="BI994" s="4"/>
      <c r="BJ994" s="4"/>
      <c r="BK994" s="4"/>
      <c r="BL994" s="4"/>
      <c r="BM994" s="4"/>
      <c r="BN994" s="4"/>
      <c r="BO994" s="4"/>
      <c r="BP994" s="4"/>
      <c r="BQ994" s="4"/>
      <c r="BR994" s="4"/>
      <c r="BS994" s="4"/>
      <c r="BT994" s="4"/>
      <c r="BU994" s="4"/>
      <c r="BV994" s="4"/>
      <c r="BW994" s="4"/>
      <c r="BX994" s="4"/>
      <c r="BY994" s="4"/>
      <c r="BZ994" s="4"/>
      <c r="CA994" s="4"/>
      <c r="CB994" s="4"/>
      <c r="CC994" s="4"/>
      <c r="CD994" s="4"/>
      <c r="CE994" s="4"/>
      <c r="CF994" s="4"/>
      <c r="CG994" s="4"/>
      <c r="CH994" s="4"/>
      <c r="CI994" s="4"/>
      <c r="CJ994" s="4"/>
      <c r="CK994" s="4"/>
      <c r="CL994" s="4"/>
      <c r="CM994" s="4"/>
      <c r="CN994" s="4"/>
      <c r="CO994" s="4"/>
      <c r="CP994" s="4"/>
      <c r="CQ994" s="4"/>
      <c r="CR994" s="4"/>
      <c r="CS994" s="4"/>
      <c r="CT994" s="4"/>
      <c r="CU994" s="4"/>
      <c r="CV994" s="4"/>
      <c r="CW994" s="4"/>
      <c r="CX994" s="4"/>
      <c r="CY994" s="4"/>
      <c r="CZ994" s="4"/>
      <c r="DA994" s="4"/>
      <c r="DB994" s="4"/>
      <c r="DC994" s="4"/>
      <c r="DD994" s="4"/>
      <c r="DE994" s="4"/>
      <c r="DF994" s="4"/>
      <c r="DG994" s="4"/>
      <c r="DH994" s="4"/>
      <c r="DI994" s="4"/>
      <c r="DJ994" s="4"/>
      <c r="DK994" s="4"/>
      <c r="DL994" s="4"/>
      <c r="DM994" s="4"/>
      <c r="DN994" s="4"/>
      <c r="DO994" s="4"/>
      <c r="DP994" s="4"/>
      <c r="DQ994" s="4"/>
      <c r="DR994" s="4"/>
      <c r="DS994" s="4"/>
      <c r="DT994" s="4"/>
      <c r="DU994" s="4"/>
      <c r="DV994" s="4"/>
      <c r="DW994" s="4"/>
      <c r="DX994" s="4"/>
      <c r="DY994" s="4"/>
      <c r="DZ994" s="4"/>
      <c r="EA994" s="4"/>
      <c r="EB994" s="4"/>
      <c r="EC994" s="4"/>
      <c r="ED994" s="4"/>
      <c r="EE994" s="4"/>
      <c r="EF994" s="4"/>
      <c r="EG994" s="4"/>
      <c r="EH994" s="4"/>
      <c r="EI994" s="4"/>
      <c r="EJ994" s="4"/>
      <c r="EK994" s="4"/>
      <c r="EL994" s="4"/>
      <c r="EM994" s="4"/>
      <c r="EN994" s="4"/>
      <c r="EO994" s="4"/>
      <c r="EP994" s="4"/>
      <c r="EQ994" s="4"/>
      <c r="ER994" s="4"/>
      <c r="ES994" s="4"/>
      <c r="ET994" s="4"/>
      <c r="EU994" s="4"/>
      <c r="EV994" s="4"/>
      <c r="EW994" s="4"/>
      <c r="EX994" s="4"/>
      <c r="EY994" s="4"/>
      <c r="EZ994" s="4"/>
      <c r="FA994" s="4"/>
      <c r="FB994" s="4"/>
      <c r="FC994" s="4"/>
      <c r="FD994" s="4"/>
      <c r="FE994" s="4"/>
      <c r="FF994" s="4"/>
      <c r="FG994" s="4"/>
      <c r="FH994" s="4"/>
    </row>
    <row r="995" spans="4:164" s="6" customFormat="1" x14ac:dyDescent="0.3">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4"/>
      <c r="AH995" s="4"/>
      <c r="AI995" s="4"/>
      <c r="AJ995" s="4"/>
      <c r="AK995" s="4"/>
      <c r="AL995" s="4"/>
      <c r="AM995" s="4"/>
      <c r="AN995" s="4"/>
      <c r="AO995" s="4"/>
      <c r="AP995" s="4"/>
      <c r="AQ995" s="4"/>
      <c r="AR995" s="4"/>
      <c r="AS995" s="4"/>
      <c r="AT995" s="4"/>
      <c r="AU995" s="4"/>
      <c r="AV995" s="4"/>
      <c r="AW995" s="4"/>
      <c r="AX995" s="4"/>
      <c r="AY995" s="4"/>
      <c r="AZ995" s="4"/>
      <c r="BA995" s="4"/>
      <c r="BB995" s="4"/>
      <c r="BC995" s="4"/>
      <c r="BD995" s="4"/>
      <c r="BE995" s="4"/>
      <c r="BF995" s="4"/>
      <c r="BG995" s="4"/>
      <c r="BH995" s="4"/>
      <c r="BI995" s="4"/>
      <c r="BJ995" s="4"/>
      <c r="BK995" s="4"/>
      <c r="BL995" s="4"/>
      <c r="BM995" s="4"/>
      <c r="BN995" s="4"/>
      <c r="BO995" s="4"/>
      <c r="BP995" s="4"/>
      <c r="BQ995" s="4"/>
      <c r="BR995" s="4"/>
      <c r="BS995" s="4"/>
      <c r="BT995" s="4"/>
      <c r="BU995" s="4"/>
      <c r="BV995" s="4"/>
      <c r="BW995" s="4"/>
      <c r="BX995" s="4"/>
      <c r="BY995" s="4"/>
      <c r="BZ995" s="4"/>
      <c r="CA995" s="4"/>
      <c r="CB995" s="4"/>
      <c r="CC995" s="4"/>
      <c r="CD995" s="4"/>
      <c r="CE995" s="4"/>
      <c r="CF995" s="4"/>
      <c r="CG995" s="4"/>
      <c r="CH995" s="4"/>
      <c r="CI995" s="4"/>
      <c r="CJ995" s="4"/>
      <c r="CK995" s="4"/>
      <c r="CL995" s="4"/>
      <c r="CM995" s="4"/>
      <c r="CN995" s="4"/>
      <c r="CO995" s="4"/>
      <c r="CP995" s="4"/>
      <c r="CQ995" s="4"/>
      <c r="CR995" s="4"/>
      <c r="CS995" s="4"/>
      <c r="CT995" s="4"/>
      <c r="CU995" s="4"/>
      <c r="CV995" s="4"/>
      <c r="CW995" s="4"/>
      <c r="CX995" s="4"/>
      <c r="CY995" s="4"/>
      <c r="CZ995" s="4"/>
      <c r="DA995" s="4"/>
      <c r="DB995" s="4"/>
      <c r="DC995" s="4"/>
      <c r="DD995" s="4"/>
      <c r="DE995" s="4"/>
      <c r="DF995" s="4"/>
      <c r="DG995" s="4"/>
      <c r="DH995" s="4"/>
      <c r="DI995" s="4"/>
      <c r="DJ995" s="4"/>
      <c r="DK995" s="4"/>
      <c r="DL995" s="4"/>
      <c r="DM995" s="4"/>
      <c r="DN995" s="4"/>
      <c r="DO995" s="4"/>
      <c r="DP995" s="4"/>
      <c r="DQ995" s="4"/>
      <c r="DR995" s="4"/>
      <c r="DS995" s="4"/>
      <c r="DT995" s="4"/>
      <c r="DU995" s="4"/>
      <c r="DV995" s="4"/>
      <c r="DW995" s="4"/>
      <c r="DX995" s="4"/>
      <c r="DY995" s="4"/>
      <c r="DZ995" s="4"/>
      <c r="EA995" s="4"/>
      <c r="EB995" s="4"/>
      <c r="EC995" s="4"/>
      <c r="ED995" s="4"/>
      <c r="EE995" s="4"/>
      <c r="EF995" s="4"/>
      <c r="EG995" s="4"/>
      <c r="EH995" s="4"/>
      <c r="EI995" s="4"/>
      <c r="EJ995" s="4"/>
      <c r="EK995" s="4"/>
      <c r="EL995" s="4"/>
      <c r="EM995" s="4"/>
      <c r="EN995" s="4"/>
      <c r="EO995" s="4"/>
      <c r="EP995" s="4"/>
      <c r="EQ995" s="4"/>
      <c r="ER995" s="4"/>
      <c r="ES995" s="4"/>
      <c r="ET995" s="4"/>
      <c r="EU995" s="4"/>
      <c r="EV995" s="4"/>
      <c r="EW995" s="4"/>
      <c r="EX995" s="4"/>
      <c r="EY995" s="4"/>
      <c r="EZ995" s="4"/>
      <c r="FA995" s="4"/>
      <c r="FB995" s="4"/>
      <c r="FC995" s="4"/>
      <c r="FD995" s="4"/>
      <c r="FE995" s="4"/>
      <c r="FF995" s="4"/>
      <c r="FG995" s="4"/>
      <c r="FH995" s="4"/>
    </row>
    <row r="996" spans="4:164" s="6" customFormat="1" x14ac:dyDescent="0.3">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4"/>
      <c r="AH996" s="4"/>
      <c r="AI996" s="4"/>
      <c r="AJ996" s="4"/>
      <c r="AK996" s="4"/>
      <c r="AL996" s="4"/>
      <c r="AM996" s="4"/>
      <c r="AN996" s="4"/>
      <c r="AO996" s="4"/>
      <c r="AP996" s="4"/>
      <c r="AQ996" s="4"/>
      <c r="AR996" s="4"/>
      <c r="AS996" s="4"/>
      <c r="AT996" s="4"/>
      <c r="AU996" s="4"/>
      <c r="AV996" s="4"/>
      <c r="AW996" s="4"/>
      <c r="AX996" s="4"/>
      <c r="AY996" s="4"/>
      <c r="AZ996" s="4"/>
      <c r="BA996" s="4"/>
      <c r="BB996" s="4"/>
      <c r="BC996" s="4"/>
      <c r="BD996" s="4"/>
      <c r="BE996" s="4"/>
      <c r="BF996" s="4"/>
      <c r="BG996" s="4"/>
      <c r="BH996" s="4"/>
      <c r="BI996" s="4"/>
      <c r="BJ996" s="4"/>
      <c r="BK996" s="4"/>
      <c r="BL996" s="4"/>
      <c r="BM996" s="4"/>
      <c r="BN996" s="4"/>
      <c r="BO996" s="4"/>
      <c r="BP996" s="4"/>
      <c r="BQ996" s="4"/>
      <c r="BR996" s="4"/>
      <c r="BS996" s="4"/>
      <c r="BT996" s="4"/>
      <c r="BU996" s="4"/>
      <c r="BV996" s="4"/>
      <c r="BW996" s="4"/>
      <c r="BX996" s="4"/>
      <c r="BY996" s="4"/>
      <c r="BZ996" s="4"/>
      <c r="CA996" s="4"/>
      <c r="CB996" s="4"/>
      <c r="CC996" s="4"/>
      <c r="CD996" s="4"/>
      <c r="CE996" s="4"/>
      <c r="CF996" s="4"/>
      <c r="CG996" s="4"/>
      <c r="CH996" s="4"/>
      <c r="CI996" s="4"/>
      <c r="CJ996" s="4"/>
      <c r="CK996" s="4"/>
      <c r="CL996" s="4"/>
      <c r="CM996" s="4"/>
      <c r="CN996" s="4"/>
      <c r="CO996" s="4"/>
      <c r="CP996" s="4"/>
      <c r="CQ996" s="4"/>
      <c r="CR996" s="4"/>
      <c r="CS996" s="4"/>
      <c r="CT996" s="4"/>
      <c r="CU996" s="4"/>
      <c r="CV996" s="4"/>
      <c r="CW996" s="4"/>
      <c r="CX996" s="4"/>
      <c r="CY996" s="4"/>
      <c r="CZ996" s="4"/>
      <c r="DA996" s="4"/>
      <c r="DB996" s="4"/>
      <c r="DC996" s="4"/>
      <c r="DD996" s="4"/>
      <c r="DE996" s="4"/>
      <c r="DF996" s="4"/>
      <c r="DG996" s="4"/>
      <c r="DH996" s="4"/>
      <c r="DI996" s="4"/>
      <c r="DJ996" s="4"/>
      <c r="DK996" s="4"/>
      <c r="DL996" s="4"/>
      <c r="DM996" s="4"/>
      <c r="DN996" s="4"/>
      <c r="DO996" s="4"/>
      <c r="DP996" s="4"/>
      <c r="DQ996" s="4"/>
      <c r="DR996" s="4"/>
      <c r="DS996" s="4"/>
      <c r="DT996" s="4"/>
      <c r="DU996" s="4"/>
      <c r="DV996" s="4"/>
      <c r="DW996" s="4"/>
      <c r="DX996" s="4"/>
      <c r="DY996" s="4"/>
      <c r="DZ996" s="4"/>
      <c r="EA996" s="4"/>
      <c r="EB996" s="4"/>
      <c r="EC996" s="4"/>
      <c r="ED996" s="4"/>
      <c r="EE996" s="4"/>
      <c r="EF996" s="4"/>
      <c r="EG996" s="4"/>
      <c r="EH996" s="4"/>
      <c r="EI996" s="4"/>
      <c r="EJ996" s="4"/>
      <c r="EK996" s="4"/>
      <c r="EL996" s="4"/>
      <c r="EM996" s="4"/>
      <c r="EN996" s="4"/>
      <c r="EO996" s="4"/>
      <c r="EP996" s="4"/>
      <c r="EQ996" s="4"/>
      <c r="ER996" s="4"/>
      <c r="ES996" s="4"/>
      <c r="ET996" s="4"/>
      <c r="EU996" s="4"/>
      <c r="EV996" s="4"/>
      <c r="EW996" s="4"/>
      <c r="EX996" s="4"/>
      <c r="EY996" s="4"/>
      <c r="EZ996" s="4"/>
      <c r="FA996" s="4"/>
      <c r="FB996" s="4"/>
      <c r="FC996" s="4"/>
      <c r="FD996" s="4"/>
      <c r="FE996" s="4"/>
      <c r="FF996" s="4"/>
      <c r="FG996" s="4"/>
      <c r="FH996" s="4"/>
    </row>
    <row r="997" spans="4:164" s="6" customFormat="1" x14ac:dyDescent="0.3">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4"/>
      <c r="AH997" s="4"/>
      <c r="AI997" s="4"/>
      <c r="AJ997" s="4"/>
      <c r="AK997" s="4"/>
      <c r="AL997" s="4"/>
      <c r="AM997" s="4"/>
      <c r="AN997" s="4"/>
      <c r="AO997" s="4"/>
      <c r="AP997" s="4"/>
      <c r="AQ997" s="4"/>
      <c r="AR997" s="4"/>
      <c r="AS997" s="4"/>
      <c r="AT997" s="4"/>
      <c r="AU997" s="4"/>
      <c r="AV997" s="4"/>
      <c r="AW997" s="4"/>
      <c r="AX997" s="4"/>
      <c r="AY997" s="4"/>
      <c r="AZ997" s="4"/>
      <c r="BA997" s="4"/>
      <c r="BB997" s="4"/>
      <c r="BC997" s="4"/>
      <c r="BD997" s="4"/>
      <c r="BE997" s="4"/>
      <c r="BF997" s="4"/>
      <c r="BG997" s="4"/>
      <c r="BH997" s="4"/>
      <c r="BI997" s="4"/>
      <c r="BJ997" s="4"/>
      <c r="BK997" s="4"/>
      <c r="BL997" s="4"/>
      <c r="BM997" s="4"/>
      <c r="BN997" s="4"/>
      <c r="BO997" s="4"/>
      <c r="BP997" s="4"/>
      <c r="BQ997" s="4"/>
      <c r="BR997" s="4"/>
      <c r="BS997" s="4"/>
      <c r="BT997" s="4"/>
      <c r="BU997" s="4"/>
      <c r="BV997" s="4"/>
      <c r="BW997" s="4"/>
      <c r="BX997" s="4"/>
      <c r="BY997" s="4"/>
      <c r="BZ997" s="4"/>
      <c r="CA997" s="4"/>
      <c r="CB997" s="4"/>
      <c r="CC997" s="4"/>
      <c r="CD997" s="4"/>
      <c r="CE997" s="4"/>
      <c r="CF997" s="4"/>
      <c r="CG997" s="4"/>
      <c r="CH997" s="4"/>
      <c r="CI997" s="4"/>
      <c r="CJ997" s="4"/>
      <c r="CK997" s="4"/>
      <c r="CL997" s="4"/>
      <c r="CM997" s="4"/>
      <c r="CN997" s="4"/>
      <c r="CO997" s="4"/>
      <c r="CP997" s="4"/>
      <c r="CQ997" s="4"/>
      <c r="CR997" s="4"/>
      <c r="CS997" s="4"/>
      <c r="CT997" s="4"/>
      <c r="CU997" s="4"/>
      <c r="CV997" s="4"/>
      <c r="CW997" s="4"/>
      <c r="CX997" s="4"/>
      <c r="CY997" s="4"/>
      <c r="CZ997" s="4"/>
      <c r="DA997" s="4"/>
      <c r="DB997" s="4"/>
      <c r="DC997" s="4"/>
      <c r="DD997" s="4"/>
      <c r="DE997" s="4"/>
      <c r="DF997" s="4"/>
      <c r="DG997" s="4"/>
      <c r="DH997" s="4"/>
      <c r="DI997" s="4"/>
      <c r="DJ997" s="4"/>
      <c r="DK997" s="4"/>
      <c r="DL997" s="4"/>
      <c r="DM997" s="4"/>
      <c r="DN997" s="4"/>
      <c r="DO997" s="4"/>
      <c r="DP997" s="4"/>
      <c r="DQ997" s="4"/>
      <c r="DR997" s="4"/>
      <c r="DS997" s="4"/>
      <c r="DT997" s="4"/>
      <c r="DU997" s="4"/>
      <c r="DV997" s="4"/>
      <c r="DW997" s="4"/>
      <c r="DX997" s="4"/>
      <c r="DY997" s="4"/>
      <c r="DZ997" s="4"/>
      <c r="EA997" s="4"/>
      <c r="EB997" s="4"/>
      <c r="EC997" s="4"/>
      <c r="ED997" s="4"/>
      <c r="EE997" s="4"/>
      <c r="EF997" s="4"/>
      <c r="EG997" s="4"/>
      <c r="EH997" s="4"/>
      <c r="EI997" s="4"/>
      <c r="EJ997" s="4"/>
      <c r="EK997" s="4"/>
      <c r="EL997" s="4"/>
      <c r="EM997" s="4"/>
      <c r="EN997" s="4"/>
      <c r="EO997" s="4"/>
      <c r="EP997" s="4"/>
      <c r="EQ997" s="4"/>
      <c r="ER997" s="4"/>
      <c r="ES997" s="4"/>
      <c r="ET997" s="4"/>
      <c r="EU997" s="4"/>
      <c r="EV997" s="4"/>
      <c r="EW997" s="4"/>
      <c r="EX997" s="4"/>
      <c r="EY997" s="4"/>
      <c r="EZ997" s="4"/>
      <c r="FA997" s="4"/>
      <c r="FB997" s="4"/>
      <c r="FC997" s="4"/>
      <c r="FD997" s="4"/>
      <c r="FE997" s="4"/>
      <c r="FF997" s="4"/>
      <c r="FG997" s="4"/>
      <c r="FH997" s="4"/>
    </row>
    <row r="998" spans="4:164" s="6" customFormat="1" x14ac:dyDescent="0.3">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4"/>
      <c r="AH998" s="4"/>
      <c r="AI998" s="4"/>
      <c r="AJ998" s="4"/>
      <c r="AK998" s="4"/>
      <c r="AL998" s="4"/>
      <c r="AM998" s="4"/>
      <c r="AN998" s="4"/>
      <c r="AO998" s="4"/>
      <c r="AP998" s="4"/>
      <c r="AQ998" s="4"/>
      <c r="AR998" s="4"/>
      <c r="AS998" s="4"/>
      <c r="AT998" s="4"/>
      <c r="AU998" s="4"/>
      <c r="AV998" s="4"/>
      <c r="AW998" s="4"/>
      <c r="AX998" s="4"/>
      <c r="AY998" s="4"/>
      <c r="AZ998" s="4"/>
      <c r="BA998" s="4"/>
      <c r="BB998" s="4"/>
      <c r="BC998" s="4"/>
      <c r="BD998" s="4"/>
      <c r="BE998" s="4"/>
      <c r="BF998" s="4"/>
      <c r="BG998" s="4"/>
      <c r="BH998" s="4"/>
      <c r="BI998" s="4"/>
      <c r="BJ998" s="4"/>
      <c r="BK998" s="4"/>
      <c r="BL998" s="4"/>
      <c r="BM998" s="4"/>
      <c r="BN998" s="4"/>
      <c r="BO998" s="4"/>
      <c r="BP998" s="4"/>
      <c r="BQ998" s="4"/>
      <c r="BR998" s="4"/>
      <c r="BS998" s="4"/>
      <c r="BT998" s="4"/>
      <c r="BU998" s="4"/>
      <c r="BV998" s="4"/>
      <c r="BW998" s="4"/>
      <c r="BX998" s="4"/>
      <c r="BY998" s="4"/>
      <c r="BZ998" s="4"/>
      <c r="CA998" s="4"/>
      <c r="CB998" s="4"/>
      <c r="CC998" s="4"/>
      <c r="CD998" s="4"/>
      <c r="CE998" s="4"/>
      <c r="CF998" s="4"/>
      <c r="CG998" s="4"/>
      <c r="CH998" s="4"/>
      <c r="CI998" s="4"/>
      <c r="CJ998" s="4"/>
      <c r="CK998" s="4"/>
      <c r="CL998" s="4"/>
      <c r="CM998" s="4"/>
      <c r="CN998" s="4"/>
      <c r="CO998" s="4"/>
      <c r="CP998" s="4"/>
      <c r="CQ998" s="4"/>
      <c r="CR998" s="4"/>
      <c r="CS998" s="4"/>
      <c r="CT998" s="4"/>
      <c r="CU998" s="4"/>
      <c r="CV998" s="4"/>
      <c r="CW998" s="4"/>
      <c r="CX998" s="4"/>
      <c r="CY998" s="4"/>
      <c r="CZ998" s="4"/>
      <c r="DA998" s="4"/>
      <c r="DB998" s="4"/>
      <c r="DC998" s="4"/>
      <c r="DD998" s="4"/>
      <c r="DE998" s="4"/>
      <c r="DF998" s="4"/>
      <c r="DG998" s="4"/>
      <c r="DH998" s="4"/>
      <c r="DI998" s="4"/>
      <c r="DJ998" s="4"/>
      <c r="DK998" s="4"/>
      <c r="DL998" s="4"/>
      <c r="DM998" s="4"/>
      <c r="DN998" s="4"/>
      <c r="DO998" s="4"/>
      <c r="DP998" s="4"/>
      <c r="DQ998" s="4"/>
      <c r="DR998" s="4"/>
      <c r="DS998" s="4"/>
      <c r="DT998" s="4"/>
      <c r="DU998" s="4"/>
      <c r="DV998" s="4"/>
      <c r="DW998" s="4"/>
      <c r="DX998" s="4"/>
      <c r="DY998" s="4"/>
      <c r="DZ998" s="4"/>
      <c r="EA998" s="4"/>
      <c r="EB998" s="4"/>
      <c r="EC998" s="4"/>
      <c r="ED998" s="4"/>
      <c r="EE998" s="4"/>
      <c r="EF998" s="4"/>
      <c r="EG998" s="4"/>
      <c r="EH998" s="4"/>
      <c r="EI998" s="4"/>
      <c r="EJ998" s="4"/>
      <c r="EK998" s="4"/>
      <c r="EL998" s="4"/>
      <c r="EM998" s="4"/>
      <c r="EN998" s="4"/>
      <c r="EO998" s="4"/>
      <c r="EP998" s="4"/>
      <c r="EQ998" s="4"/>
      <c r="ER998" s="4"/>
      <c r="ES998" s="4"/>
      <c r="ET998" s="4"/>
      <c r="EU998" s="4"/>
      <c r="EV998" s="4"/>
      <c r="EW998" s="4"/>
      <c r="EX998" s="4"/>
      <c r="EY998" s="4"/>
      <c r="EZ998" s="4"/>
      <c r="FA998" s="4"/>
      <c r="FB998" s="4"/>
      <c r="FC998" s="4"/>
      <c r="FD998" s="4"/>
      <c r="FE998" s="4"/>
      <c r="FF998" s="4"/>
      <c r="FG998" s="4"/>
      <c r="FH998" s="4"/>
    </row>
    <row r="999" spans="4:164" s="6" customFormat="1" x14ac:dyDescent="0.3">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4"/>
      <c r="AH999" s="4"/>
      <c r="AI999" s="4"/>
      <c r="AJ999" s="4"/>
      <c r="AK999" s="4"/>
      <c r="AL999" s="4"/>
      <c r="AM999" s="4"/>
      <c r="AN999" s="4"/>
      <c r="AO999" s="4"/>
      <c r="AP999" s="4"/>
      <c r="AQ999" s="4"/>
      <c r="AR999" s="4"/>
      <c r="AS999" s="4"/>
      <c r="AT999" s="4"/>
      <c r="AU999" s="4"/>
      <c r="AV999" s="4"/>
      <c r="AW999" s="4"/>
      <c r="AX999" s="4"/>
      <c r="AY999" s="4"/>
      <c r="AZ999" s="4"/>
      <c r="BA999" s="4"/>
      <c r="BB999" s="4"/>
      <c r="BC999" s="4"/>
      <c r="BD999" s="4"/>
      <c r="BE999" s="4"/>
      <c r="BF999" s="4"/>
      <c r="BG999" s="4"/>
      <c r="BH999" s="4"/>
      <c r="BI999" s="4"/>
      <c r="BJ999" s="4"/>
      <c r="BK999" s="4"/>
      <c r="BL999" s="4"/>
      <c r="BM999" s="4"/>
      <c r="BN999" s="4"/>
      <c r="BO999" s="4"/>
      <c r="BP999" s="4"/>
      <c r="BQ999" s="4"/>
      <c r="BR999" s="4"/>
      <c r="BS999" s="4"/>
      <c r="BT999" s="4"/>
      <c r="BU999" s="4"/>
      <c r="BV999" s="4"/>
      <c r="BW999" s="4"/>
      <c r="BX999" s="4"/>
      <c r="BY999" s="4"/>
      <c r="BZ999" s="4"/>
      <c r="CA999" s="4"/>
      <c r="CB999" s="4"/>
      <c r="CC999" s="4"/>
      <c r="CD999" s="4"/>
      <c r="CE999" s="4"/>
      <c r="CF999" s="4"/>
      <c r="CG999" s="4"/>
      <c r="CH999" s="4"/>
      <c r="CI999" s="4"/>
      <c r="CJ999" s="4"/>
      <c r="CK999" s="4"/>
      <c r="CL999" s="4"/>
      <c r="CM999" s="4"/>
      <c r="CN999" s="4"/>
      <c r="CO999" s="4"/>
      <c r="CP999" s="4"/>
      <c r="CQ999" s="4"/>
      <c r="CR999" s="4"/>
      <c r="CS999" s="4"/>
      <c r="CT999" s="4"/>
      <c r="CU999" s="4"/>
      <c r="CV999" s="4"/>
      <c r="CW999" s="4"/>
      <c r="CX999" s="4"/>
      <c r="CY999" s="4"/>
      <c r="CZ999" s="4"/>
      <c r="DA999" s="4"/>
      <c r="DB999" s="4"/>
      <c r="DC999" s="4"/>
      <c r="DD999" s="4"/>
      <c r="DE999" s="4"/>
      <c r="DF999" s="4"/>
      <c r="DG999" s="4"/>
      <c r="DH999" s="4"/>
      <c r="DI999" s="4"/>
      <c r="DJ999" s="4"/>
      <c r="DK999" s="4"/>
      <c r="DL999" s="4"/>
      <c r="DM999" s="4"/>
      <c r="DN999" s="4"/>
      <c r="DO999" s="4"/>
      <c r="DP999" s="4"/>
      <c r="DQ999" s="4"/>
      <c r="DR999" s="4"/>
      <c r="DS999" s="4"/>
      <c r="DT999" s="4"/>
      <c r="DU999" s="4"/>
      <c r="DV999" s="4"/>
      <c r="DW999" s="4"/>
      <c r="DX999" s="4"/>
      <c r="DY999" s="4"/>
      <c r="DZ999" s="4"/>
      <c r="EA999" s="4"/>
      <c r="EB999" s="4"/>
      <c r="EC999" s="4"/>
      <c r="ED999" s="4"/>
      <c r="EE999" s="4"/>
      <c r="EF999" s="4"/>
      <c r="EG999" s="4"/>
      <c r="EH999" s="4"/>
      <c r="EI999" s="4"/>
      <c r="EJ999" s="4"/>
      <c r="EK999" s="4"/>
      <c r="EL999" s="4"/>
      <c r="EM999" s="4"/>
      <c r="EN999" s="4"/>
      <c r="EO999" s="4"/>
      <c r="EP999" s="4"/>
      <c r="EQ999" s="4"/>
      <c r="ER999" s="4"/>
      <c r="ES999" s="4"/>
      <c r="ET999" s="4"/>
      <c r="EU999" s="4"/>
      <c r="EV999" s="4"/>
      <c r="EW999" s="4"/>
      <c r="EX999" s="4"/>
      <c r="EY999" s="4"/>
      <c r="EZ999" s="4"/>
      <c r="FA999" s="4"/>
      <c r="FB999" s="4"/>
      <c r="FC999" s="4"/>
      <c r="FD999" s="4"/>
      <c r="FE999" s="4"/>
      <c r="FF999" s="4"/>
      <c r="FG999" s="4"/>
      <c r="FH999" s="4"/>
    </row>
    <row r="1000" spans="4:164" s="6" customFormat="1" x14ac:dyDescent="0.3">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4"/>
      <c r="AH1000" s="4"/>
      <c r="AI1000" s="4"/>
      <c r="AJ1000" s="4"/>
      <c r="AK1000" s="4"/>
      <c r="AL1000" s="4"/>
      <c r="AM1000" s="4"/>
      <c r="AN1000" s="4"/>
      <c r="AO1000" s="4"/>
      <c r="AP1000" s="4"/>
      <c r="AQ1000" s="4"/>
      <c r="AR1000" s="4"/>
      <c r="AS1000" s="4"/>
      <c r="AT1000" s="4"/>
      <c r="AU1000" s="4"/>
      <c r="AV1000" s="4"/>
      <c r="AW1000" s="4"/>
      <c r="AX1000" s="4"/>
      <c r="AY1000" s="4"/>
      <c r="AZ1000" s="4"/>
      <c r="BA1000" s="4"/>
      <c r="BB1000" s="4"/>
      <c r="BC1000" s="4"/>
      <c r="BD1000" s="4"/>
      <c r="BE1000" s="4"/>
      <c r="BF1000" s="4"/>
      <c r="BG1000" s="4"/>
      <c r="BH1000" s="4"/>
      <c r="BI1000" s="4"/>
      <c r="BJ1000" s="4"/>
      <c r="BK1000" s="4"/>
      <c r="BL1000" s="4"/>
      <c r="BM1000" s="4"/>
      <c r="BN1000" s="4"/>
      <c r="BO1000" s="4"/>
      <c r="BP1000" s="4"/>
      <c r="BQ1000" s="4"/>
      <c r="BR1000" s="4"/>
      <c r="BS1000" s="4"/>
      <c r="BT1000" s="4"/>
      <c r="BU1000" s="4"/>
      <c r="BV1000" s="4"/>
      <c r="BW1000" s="4"/>
      <c r="BX1000" s="4"/>
      <c r="BY1000" s="4"/>
      <c r="BZ1000" s="4"/>
      <c r="CA1000" s="4"/>
      <c r="CB1000" s="4"/>
      <c r="CC1000" s="4"/>
      <c r="CD1000" s="4"/>
      <c r="CE1000" s="4"/>
      <c r="CF1000" s="4"/>
      <c r="CG1000" s="4"/>
      <c r="CH1000" s="4"/>
      <c r="CI1000" s="4"/>
      <c r="CJ1000" s="4"/>
      <c r="CK1000" s="4"/>
      <c r="CL1000" s="4"/>
      <c r="CM1000" s="4"/>
      <c r="CN1000" s="4"/>
      <c r="CO1000" s="4"/>
      <c r="CP1000" s="4"/>
      <c r="CQ1000" s="4"/>
      <c r="CR1000" s="4"/>
      <c r="CS1000" s="4"/>
      <c r="CT1000" s="4"/>
      <c r="CU1000" s="4"/>
      <c r="CV1000" s="4"/>
      <c r="CW1000" s="4"/>
      <c r="CX1000" s="4"/>
      <c r="CY1000" s="4"/>
      <c r="CZ1000" s="4"/>
      <c r="DA1000" s="4"/>
      <c r="DB1000" s="4"/>
      <c r="DC1000" s="4"/>
      <c r="DD1000" s="4"/>
      <c r="DE1000" s="4"/>
      <c r="DF1000" s="4"/>
      <c r="DG1000" s="4"/>
      <c r="DH1000" s="4"/>
      <c r="DI1000" s="4"/>
      <c r="DJ1000" s="4"/>
      <c r="DK1000" s="4"/>
      <c r="DL1000" s="4"/>
      <c r="DM1000" s="4"/>
      <c r="DN1000" s="4"/>
      <c r="DO1000" s="4"/>
      <c r="DP1000" s="4"/>
      <c r="DQ1000" s="4"/>
      <c r="DR1000" s="4"/>
      <c r="DS1000" s="4"/>
      <c r="DT1000" s="4"/>
      <c r="DU1000" s="4"/>
      <c r="DV1000" s="4"/>
      <c r="DW1000" s="4"/>
      <c r="DX1000" s="4"/>
      <c r="DY1000" s="4"/>
      <c r="DZ1000" s="4"/>
      <c r="EA1000" s="4"/>
      <c r="EB1000" s="4"/>
      <c r="EC1000" s="4"/>
      <c r="ED1000" s="4"/>
      <c r="EE1000" s="4"/>
      <c r="EF1000" s="4"/>
      <c r="EG1000" s="4"/>
      <c r="EH1000" s="4"/>
      <c r="EI1000" s="4"/>
      <c r="EJ1000" s="4"/>
      <c r="EK1000" s="4"/>
      <c r="EL1000" s="4"/>
      <c r="EM1000" s="4"/>
      <c r="EN1000" s="4"/>
      <c r="EO1000" s="4"/>
      <c r="EP1000" s="4"/>
      <c r="EQ1000" s="4"/>
      <c r="ER1000" s="4"/>
      <c r="ES1000" s="4"/>
      <c r="ET1000" s="4"/>
      <c r="EU1000" s="4"/>
      <c r="EV1000" s="4"/>
      <c r="EW1000" s="4"/>
      <c r="EX1000" s="4"/>
      <c r="EY1000" s="4"/>
      <c r="EZ1000" s="4"/>
      <c r="FA1000" s="4"/>
      <c r="FB1000" s="4"/>
      <c r="FC1000" s="4"/>
      <c r="FD1000" s="4"/>
      <c r="FE1000" s="4"/>
      <c r="FF1000" s="4"/>
      <c r="FG1000" s="4"/>
      <c r="FH1000" s="4"/>
    </row>
    <row r="1001" spans="4:164" s="6" customFormat="1" x14ac:dyDescent="0.3">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c r="AE1001" s="4"/>
      <c r="AF1001" s="4"/>
      <c r="AG1001" s="4"/>
      <c r="AH1001" s="4"/>
      <c r="AI1001" s="4"/>
      <c r="AJ1001" s="4"/>
      <c r="AK1001" s="4"/>
      <c r="AL1001" s="4"/>
      <c r="AM1001" s="4"/>
      <c r="AN1001" s="4"/>
      <c r="AO1001" s="4"/>
      <c r="AP1001" s="4"/>
      <c r="AQ1001" s="4"/>
      <c r="AR1001" s="4"/>
      <c r="AS1001" s="4"/>
      <c r="AT1001" s="4"/>
      <c r="AU1001" s="4"/>
      <c r="AV1001" s="4"/>
      <c r="AW1001" s="4"/>
      <c r="AX1001" s="4"/>
      <c r="AY1001" s="4"/>
      <c r="AZ1001" s="4"/>
      <c r="BA1001" s="4"/>
      <c r="BB1001" s="4"/>
      <c r="BC1001" s="4"/>
      <c r="BD1001" s="4"/>
      <c r="BE1001" s="4"/>
      <c r="BF1001" s="4"/>
      <c r="BG1001" s="4"/>
      <c r="BH1001" s="4"/>
      <c r="BI1001" s="4"/>
      <c r="BJ1001" s="4"/>
      <c r="BK1001" s="4"/>
      <c r="BL1001" s="4"/>
      <c r="BM1001" s="4"/>
      <c r="BN1001" s="4"/>
      <c r="BO1001" s="4"/>
      <c r="BP1001" s="4"/>
      <c r="BQ1001" s="4"/>
      <c r="BR1001" s="4"/>
      <c r="BS1001" s="4"/>
      <c r="BT1001" s="4"/>
      <c r="BU1001" s="4"/>
      <c r="BV1001" s="4"/>
      <c r="BW1001" s="4"/>
      <c r="BX1001" s="4"/>
      <c r="BY1001" s="4"/>
      <c r="BZ1001" s="4"/>
      <c r="CA1001" s="4"/>
      <c r="CB1001" s="4"/>
      <c r="CC1001" s="4"/>
      <c r="CD1001" s="4"/>
      <c r="CE1001" s="4"/>
      <c r="CF1001" s="4"/>
      <c r="CG1001" s="4"/>
      <c r="CH1001" s="4"/>
      <c r="CI1001" s="4"/>
      <c r="CJ1001" s="4"/>
      <c r="CK1001" s="4"/>
      <c r="CL1001" s="4"/>
      <c r="CM1001" s="4"/>
      <c r="CN1001" s="4"/>
      <c r="CO1001" s="4"/>
      <c r="CP1001" s="4"/>
      <c r="CQ1001" s="4"/>
      <c r="CR1001" s="4"/>
      <c r="CS1001" s="4"/>
      <c r="CT1001" s="4"/>
      <c r="CU1001" s="4"/>
      <c r="CV1001" s="4"/>
      <c r="CW1001" s="4"/>
      <c r="CX1001" s="4"/>
      <c r="CY1001" s="4"/>
      <c r="CZ1001" s="4"/>
      <c r="DA1001" s="4"/>
      <c r="DB1001" s="4"/>
      <c r="DC1001" s="4"/>
      <c r="DD1001" s="4"/>
      <c r="DE1001" s="4"/>
      <c r="DF1001" s="4"/>
      <c r="DG1001" s="4"/>
      <c r="DH1001" s="4"/>
      <c r="DI1001" s="4"/>
      <c r="DJ1001" s="4"/>
      <c r="DK1001" s="4"/>
      <c r="DL1001" s="4"/>
      <c r="DM1001" s="4"/>
      <c r="DN1001" s="4"/>
      <c r="DO1001" s="4"/>
      <c r="DP1001" s="4"/>
      <c r="DQ1001" s="4"/>
      <c r="DR1001" s="4"/>
      <c r="DS1001" s="4"/>
      <c r="DT1001" s="4"/>
      <c r="DU1001" s="4"/>
      <c r="DV1001" s="4"/>
      <c r="DW1001" s="4"/>
      <c r="DX1001" s="4"/>
      <c r="DY1001" s="4"/>
      <c r="DZ1001" s="4"/>
      <c r="EA1001" s="4"/>
      <c r="EB1001" s="4"/>
      <c r="EC1001" s="4"/>
      <c r="ED1001" s="4"/>
      <c r="EE1001" s="4"/>
      <c r="EF1001" s="4"/>
      <c r="EG1001" s="4"/>
      <c r="EH1001" s="4"/>
      <c r="EI1001" s="4"/>
      <c r="EJ1001" s="4"/>
      <c r="EK1001" s="4"/>
      <c r="EL1001" s="4"/>
      <c r="EM1001" s="4"/>
      <c r="EN1001" s="4"/>
      <c r="EO1001" s="4"/>
      <c r="EP1001" s="4"/>
      <c r="EQ1001" s="4"/>
      <c r="ER1001" s="4"/>
      <c r="ES1001" s="4"/>
      <c r="ET1001" s="4"/>
      <c r="EU1001" s="4"/>
      <c r="EV1001" s="4"/>
      <c r="EW1001" s="4"/>
      <c r="EX1001" s="4"/>
      <c r="EY1001" s="4"/>
      <c r="EZ1001" s="4"/>
      <c r="FA1001" s="4"/>
      <c r="FB1001" s="4"/>
      <c r="FC1001" s="4"/>
      <c r="FD1001" s="4"/>
      <c r="FE1001" s="4"/>
      <c r="FF1001" s="4"/>
      <c r="FG1001" s="4"/>
      <c r="FH1001" s="4"/>
    </row>
    <row r="1002" spans="4:164" s="6" customFormat="1" x14ac:dyDescent="0.3">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c r="AE1002" s="4"/>
      <c r="AF1002" s="4"/>
      <c r="AG1002" s="4"/>
      <c r="AH1002" s="4"/>
      <c r="AI1002" s="4"/>
      <c r="AJ1002" s="4"/>
      <c r="AK1002" s="4"/>
      <c r="AL1002" s="4"/>
      <c r="AM1002" s="4"/>
      <c r="AN1002" s="4"/>
      <c r="AO1002" s="4"/>
      <c r="AP1002" s="4"/>
      <c r="AQ1002" s="4"/>
      <c r="AR1002" s="4"/>
      <c r="AS1002" s="4"/>
      <c r="AT1002" s="4"/>
      <c r="AU1002" s="4"/>
      <c r="AV1002" s="4"/>
      <c r="AW1002" s="4"/>
      <c r="AX1002" s="4"/>
      <c r="AY1002" s="4"/>
      <c r="AZ1002" s="4"/>
      <c r="BA1002" s="4"/>
      <c r="BB1002" s="4"/>
      <c r="BC1002" s="4"/>
      <c r="BD1002" s="4"/>
      <c r="BE1002" s="4"/>
      <c r="BF1002" s="4"/>
      <c r="BG1002" s="4"/>
      <c r="BH1002" s="4"/>
      <c r="BI1002" s="4"/>
      <c r="BJ1002" s="4"/>
      <c r="BK1002" s="4"/>
      <c r="BL1002" s="4"/>
      <c r="BM1002" s="4"/>
      <c r="BN1002" s="4"/>
      <c r="BO1002" s="4"/>
      <c r="BP1002" s="4"/>
      <c r="BQ1002" s="4"/>
      <c r="BR1002" s="4"/>
      <c r="BS1002" s="4"/>
      <c r="BT1002" s="4"/>
      <c r="BU1002" s="4"/>
      <c r="BV1002" s="4"/>
      <c r="BW1002" s="4"/>
      <c r="BX1002" s="4"/>
      <c r="BY1002" s="4"/>
      <c r="BZ1002" s="4"/>
      <c r="CA1002" s="4"/>
      <c r="CB1002" s="4"/>
      <c r="CC1002" s="4"/>
      <c r="CD1002" s="4"/>
      <c r="CE1002" s="4"/>
      <c r="CF1002" s="4"/>
      <c r="CG1002" s="4"/>
      <c r="CH1002" s="4"/>
      <c r="CI1002" s="4"/>
      <c r="CJ1002" s="4"/>
      <c r="CK1002" s="4"/>
      <c r="CL1002" s="4"/>
      <c r="CM1002" s="4"/>
      <c r="CN1002" s="4"/>
      <c r="CO1002" s="4"/>
      <c r="CP1002" s="4"/>
      <c r="CQ1002" s="4"/>
      <c r="CR1002" s="4"/>
      <c r="CS1002" s="4"/>
      <c r="CT1002" s="4"/>
      <c r="CU1002" s="4"/>
      <c r="CV1002" s="4"/>
      <c r="CW1002" s="4"/>
      <c r="CX1002" s="4"/>
      <c r="CY1002" s="4"/>
      <c r="CZ1002" s="4"/>
      <c r="DA1002" s="4"/>
      <c r="DB1002" s="4"/>
      <c r="DC1002" s="4"/>
      <c r="DD1002" s="4"/>
      <c r="DE1002" s="4"/>
      <c r="DF1002" s="4"/>
      <c r="DG1002" s="4"/>
      <c r="DH1002" s="4"/>
      <c r="DI1002" s="4"/>
      <c r="DJ1002" s="4"/>
      <c r="DK1002" s="4"/>
      <c r="DL1002" s="4"/>
      <c r="DM1002" s="4"/>
      <c r="DN1002" s="4"/>
      <c r="DO1002" s="4"/>
      <c r="DP1002" s="4"/>
      <c r="DQ1002" s="4"/>
      <c r="DR1002" s="4"/>
      <c r="DS1002" s="4"/>
      <c r="DT1002" s="4"/>
      <c r="DU1002" s="4"/>
      <c r="DV1002" s="4"/>
      <c r="DW1002" s="4"/>
      <c r="DX1002" s="4"/>
      <c r="DY1002" s="4"/>
      <c r="DZ1002" s="4"/>
      <c r="EA1002" s="4"/>
      <c r="EB1002" s="4"/>
      <c r="EC1002" s="4"/>
      <c r="ED1002" s="4"/>
      <c r="EE1002" s="4"/>
      <c r="EF1002" s="4"/>
      <c r="EG1002" s="4"/>
      <c r="EH1002" s="4"/>
      <c r="EI1002" s="4"/>
      <c r="EJ1002" s="4"/>
      <c r="EK1002" s="4"/>
      <c r="EL1002" s="4"/>
      <c r="EM1002" s="4"/>
      <c r="EN1002" s="4"/>
      <c r="EO1002" s="4"/>
      <c r="EP1002" s="4"/>
      <c r="EQ1002" s="4"/>
      <c r="ER1002" s="4"/>
      <c r="ES1002" s="4"/>
      <c r="ET1002" s="4"/>
      <c r="EU1002" s="4"/>
      <c r="EV1002" s="4"/>
      <c r="EW1002" s="4"/>
      <c r="EX1002" s="4"/>
      <c r="EY1002" s="4"/>
      <c r="EZ1002" s="4"/>
      <c r="FA1002" s="4"/>
      <c r="FB1002" s="4"/>
      <c r="FC1002" s="4"/>
      <c r="FD1002" s="4"/>
      <c r="FE1002" s="4"/>
      <c r="FF1002" s="4"/>
      <c r="FG1002" s="4"/>
      <c r="FH1002" s="4"/>
    </row>
    <row r="1003" spans="4:164" s="6" customFormat="1" x14ac:dyDescent="0.3">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c r="AE1003" s="4"/>
      <c r="AF1003" s="4"/>
      <c r="AG1003" s="4"/>
      <c r="AH1003" s="4"/>
      <c r="AI1003" s="4"/>
      <c r="AJ1003" s="4"/>
      <c r="AK1003" s="4"/>
      <c r="AL1003" s="4"/>
      <c r="AM1003" s="4"/>
      <c r="AN1003" s="4"/>
      <c r="AO1003" s="4"/>
      <c r="AP1003" s="4"/>
      <c r="AQ1003" s="4"/>
      <c r="AR1003" s="4"/>
      <c r="AS1003" s="4"/>
      <c r="AT1003" s="4"/>
      <c r="AU1003" s="4"/>
      <c r="AV1003" s="4"/>
      <c r="AW1003" s="4"/>
      <c r="AX1003" s="4"/>
      <c r="AY1003" s="4"/>
      <c r="AZ1003" s="4"/>
      <c r="BA1003" s="4"/>
      <c r="BB1003" s="4"/>
      <c r="BC1003" s="4"/>
      <c r="BD1003" s="4"/>
      <c r="BE1003" s="4"/>
      <c r="BF1003" s="4"/>
      <c r="BG1003" s="4"/>
      <c r="BH1003" s="4"/>
      <c r="BI1003" s="4"/>
      <c r="BJ1003" s="4"/>
      <c r="BK1003" s="4"/>
      <c r="BL1003" s="4"/>
      <c r="BM1003" s="4"/>
      <c r="BN1003" s="4"/>
      <c r="BO1003" s="4"/>
      <c r="BP1003" s="4"/>
      <c r="BQ1003" s="4"/>
      <c r="BR1003" s="4"/>
      <c r="BS1003" s="4"/>
      <c r="BT1003" s="4"/>
      <c r="BU1003" s="4"/>
      <c r="BV1003" s="4"/>
      <c r="BW1003" s="4"/>
      <c r="BX1003" s="4"/>
      <c r="BY1003" s="4"/>
      <c r="BZ1003" s="4"/>
      <c r="CA1003" s="4"/>
      <c r="CB1003" s="4"/>
      <c r="CC1003" s="4"/>
      <c r="CD1003" s="4"/>
      <c r="CE1003" s="4"/>
      <c r="CF1003" s="4"/>
      <c r="CG1003" s="4"/>
      <c r="CH1003" s="4"/>
      <c r="CI1003" s="4"/>
      <c r="CJ1003" s="4"/>
      <c r="CK1003" s="4"/>
      <c r="CL1003" s="4"/>
      <c r="CM1003" s="4"/>
      <c r="CN1003" s="4"/>
      <c r="CO1003" s="4"/>
      <c r="CP1003" s="4"/>
      <c r="CQ1003" s="4"/>
      <c r="CR1003" s="4"/>
      <c r="CS1003" s="4"/>
      <c r="CT1003" s="4"/>
      <c r="CU1003" s="4"/>
      <c r="CV1003" s="4"/>
      <c r="CW1003" s="4"/>
      <c r="CX1003" s="4"/>
      <c r="CY1003" s="4"/>
      <c r="CZ1003" s="4"/>
      <c r="DA1003" s="4"/>
      <c r="DB1003" s="4"/>
      <c r="DC1003" s="4"/>
      <c r="DD1003" s="4"/>
      <c r="DE1003" s="4"/>
      <c r="DF1003" s="4"/>
      <c r="DG1003" s="4"/>
      <c r="DH1003" s="4"/>
      <c r="DI1003" s="4"/>
      <c r="DJ1003" s="4"/>
      <c r="DK1003" s="4"/>
      <c r="DL1003" s="4"/>
      <c r="DM1003" s="4"/>
      <c r="DN1003" s="4"/>
      <c r="DO1003" s="4"/>
      <c r="DP1003" s="4"/>
      <c r="DQ1003" s="4"/>
      <c r="DR1003" s="4"/>
      <c r="DS1003" s="4"/>
      <c r="DT1003" s="4"/>
      <c r="DU1003" s="4"/>
      <c r="DV1003" s="4"/>
      <c r="DW1003" s="4"/>
      <c r="DX1003" s="4"/>
      <c r="DY1003" s="4"/>
      <c r="DZ1003" s="4"/>
      <c r="EA1003" s="4"/>
      <c r="EB1003" s="4"/>
      <c r="EC1003" s="4"/>
      <c r="ED1003" s="4"/>
      <c r="EE1003" s="4"/>
      <c r="EF1003" s="4"/>
      <c r="EG1003" s="4"/>
      <c r="EH1003" s="4"/>
      <c r="EI1003" s="4"/>
      <c r="EJ1003" s="4"/>
      <c r="EK1003" s="4"/>
      <c r="EL1003" s="4"/>
      <c r="EM1003" s="4"/>
      <c r="EN1003" s="4"/>
      <c r="EO1003" s="4"/>
      <c r="EP1003" s="4"/>
      <c r="EQ1003" s="4"/>
      <c r="ER1003" s="4"/>
      <c r="ES1003" s="4"/>
      <c r="ET1003" s="4"/>
      <c r="EU1003" s="4"/>
      <c r="EV1003" s="4"/>
      <c r="EW1003" s="4"/>
      <c r="EX1003" s="4"/>
      <c r="EY1003" s="4"/>
      <c r="EZ1003" s="4"/>
      <c r="FA1003" s="4"/>
      <c r="FB1003" s="4"/>
      <c r="FC1003" s="4"/>
      <c r="FD1003" s="4"/>
      <c r="FE1003" s="4"/>
      <c r="FF1003" s="4"/>
      <c r="FG1003" s="4"/>
      <c r="FH1003" s="4"/>
    </row>
    <row r="1004" spans="4:164" s="6" customFormat="1" x14ac:dyDescent="0.3">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c r="AE1004" s="4"/>
      <c r="AF1004" s="4"/>
      <c r="AG1004" s="4"/>
      <c r="AH1004" s="4"/>
      <c r="AI1004" s="4"/>
      <c r="AJ1004" s="4"/>
      <c r="AK1004" s="4"/>
      <c r="AL1004" s="4"/>
      <c r="AM1004" s="4"/>
      <c r="AN1004" s="4"/>
      <c r="AO1004" s="4"/>
      <c r="AP1004" s="4"/>
      <c r="AQ1004" s="4"/>
      <c r="AR1004" s="4"/>
      <c r="AS1004" s="4"/>
      <c r="AT1004" s="4"/>
      <c r="AU1004" s="4"/>
      <c r="AV1004" s="4"/>
      <c r="AW1004" s="4"/>
      <c r="AX1004" s="4"/>
      <c r="AY1004" s="4"/>
      <c r="AZ1004" s="4"/>
      <c r="BA1004" s="4"/>
      <c r="BB1004" s="4"/>
      <c r="BC1004" s="4"/>
      <c r="BD1004" s="4"/>
      <c r="BE1004" s="4"/>
      <c r="BF1004" s="4"/>
      <c r="BG1004" s="4"/>
      <c r="BH1004" s="4"/>
      <c r="BI1004" s="4"/>
      <c r="BJ1004" s="4"/>
      <c r="BK1004" s="4"/>
      <c r="BL1004" s="4"/>
      <c r="BM1004" s="4"/>
      <c r="BN1004" s="4"/>
      <c r="BO1004" s="4"/>
      <c r="BP1004" s="4"/>
      <c r="BQ1004" s="4"/>
      <c r="BR1004" s="4"/>
      <c r="BS1004" s="4"/>
      <c r="BT1004" s="4"/>
      <c r="BU1004" s="4"/>
      <c r="BV1004" s="4"/>
      <c r="BW1004" s="4"/>
      <c r="BX1004" s="4"/>
      <c r="BY1004" s="4"/>
      <c r="BZ1004" s="4"/>
      <c r="CA1004" s="4"/>
      <c r="CB1004" s="4"/>
      <c r="CC1004" s="4"/>
      <c r="CD1004" s="4"/>
      <c r="CE1004" s="4"/>
      <c r="CF1004" s="4"/>
      <c r="CG1004" s="4"/>
      <c r="CH1004" s="4"/>
      <c r="CI1004" s="4"/>
      <c r="CJ1004" s="4"/>
      <c r="CK1004" s="4"/>
      <c r="CL1004" s="4"/>
      <c r="CM1004" s="4"/>
      <c r="CN1004" s="4"/>
      <c r="CO1004" s="4"/>
      <c r="CP1004" s="4"/>
      <c r="CQ1004" s="4"/>
      <c r="CR1004" s="4"/>
      <c r="CS1004" s="4"/>
      <c r="CT1004" s="4"/>
      <c r="CU1004" s="4"/>
      <c r="CV1004" s="4"/>
      <c r="CW1004" s="4"/>
      <c r="CX1004" s="4"/>
      <c r="CY1004" s="4"/>
      <c r="CZ1004" s="4"/>
      <c r="DA1004" s="4"/>
      <c r="DB1004" s="4"/>
      <c r="DC1004" s="4"/>
      <c r="DD1004" s="4"/>
      <c r="DE1004" s="4"/>
      <c r="DF1004" s="4"/>
      <c r="DG1004" s="4"/>
      <c r="DH1004" s="4"/>
      <c r="DI1004" s="4"/>
      <c r="DJ1004" s="4"/>
      <c r="DK1004" s="4"/>
      <c r="DL1004" s="4"/>
      <c r="DM1004" s="4"/>
      <c r="DN1004" s="4"/>
      <c r="DO1004" s="4"/>
      <c r="DP1004" s="4"/>
      <c r="DQ1004" s="4"/>
      <c r="DR1004" s="4"/>
      <c r="DS1004" s="4"/>
      <c r="DT1004" s="4"/>
      <c r="DU1004" s="4"/>
      <c r="DV1004" s="4"/>
      <c r="DW1004" s="4"/>
      <c r="DX1004" s="4"/>
      <c r="DY1004" s="4"/>
      <c r="DZ1004" s="4"/>
      <c r="EA1004" s="4"/>
      <c r="EB1004" s="4"/>
      <c r="EC1004" s="4"/>
      <c r="ED1004" s="4"/>
      <c r="EE1004" s="4"/>
      <c r="EF1004" s="4"/>
      <c r="EG1004" s="4"/>
      <c r="EH1004" s="4"/>
      <c r="EI1004" s="4"/>
      <c r="EJ1004" s="4"/>
      <c r="EK1004" s="4"/>
      <c r="EL1004" s="4"/>
      <c r="EM1004" s="4"/>
      <c r="EN1004" s="4"/>
      <c r="EO1004" s="4"/>
      <c r="EP1004" s="4"/>
      <c r="EQ1004" s="4"/>
      <c r="ER1004" s="4"/>
      <c r="ES1004" s="4"/>
      <c r="ET1004" s="4"/>
      <c r="EU1004" s="4"/>
      <c r="EV1004" s="4"/>
      <c r="EW1004" s="4"/>
      <c r="EX1004" s="4"/>
      <c r="EY1004" s="4"/>
      <c r="EZ1004" s="4"/>
      <c r="FA1004" s="4"/>
      <c r="FB1004" s="4"/>
      <c r="FC1004" s="4"/>
      <c r="FD1004" s="4"/>
      <c r="FE1004" s="4"/>
      <c r="FF1004" s="4"/>
      <c r="FG1004" s="4"/>
      <c r="FH1004" s="4"/>
    </row>
    <row r="1005" spans="4:164" s="6" customFormat="1" x14ac:dyDescent="0.3">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c r="AE1005" s="4"/>
      <c r="AF1005" s="4"/>
      <c r="AG1005" s="4"/>
      <c r="AH1005" s="4"/>
      <c r="AI1005" s="4"/>
      <c r="AJ1005" s="4"/>
      <c r="AK1005" s="4"/>
      <c r="AL1005" s="4"/>
      <c r="AM1005" s="4"/>
      <c r="AN1005" s="4"/>
      <c r="AO1005" s="4"/>
      <c r="AP1005" s="4"/>
      <c r="AQ1005" s="4"/>
      <c r="AR1005" s="4"/>
      <c r="AS1005" s="4"/>
      <c r="AT1005" s="4"/>
      <c r="AU1005" s="4"/>
      <c r="AV1005" s="4"/>
      <c r="AW1005" s="4"/>
      <c r="AX1005" s="4"/>
      <c r="AY1005" s="4"/>
      <c r="AZ1005" s="4"/>
      <c r="BA1005" s="4"/>
      <c r="BB1005" s="4"/>
      <c r="BC1005" s="4"/>
      <c r="BD1005" s="4"/>
      <c r="BE1005" s="4"/>
      <c r="BF1005" s="4"/>
      <c r="BG1005" s="4"/>
      <c r="BH1005" s="4"/>
      <c r="BI1005" s="4"/>
      <c r="BJ1005" s="4"/>
      <c r="BK1005" s="4"/>
      <c r="BL1005" s="4"/>
      <c r="BM1005" s="4"/>
      <c r="BN1005" s="4"/>
      <c r="BO1005" s="4"/>
      <c r="BP1005" s="4"/>
      <c r="BQ1005" s="4"/>
      <c r="BR1005" s="4"/>
      <c r="BS1005" s="4"/>
      <c r="BT1005" s="4"/>
      <c r="BU1005" s="4"/>
      <c r="BV1005" s="4"/>
      <c r="BW1005" s="4"/>
      <c r="BX1005" s="4"/>
      <c r="BY1005" s="4"/>
      <c r="BZ1005" s="4"/>
      <c r="CA1005" s="4"/>
      <c r="CB1005" s="4"/>
      <c r="CC1005" s="4"/>
      <c r="CD1005" s="4"/>
      <c r="CE1005" s="4"/>
      <c r="CF1005" s="4"/>
      <c r="CG1005" s="4"/>
      <c r="CH1005" s="4"/>
      <c r="CI1005" s="4"/>
      <c r="CJ1005" s="4"/>
      <c r="CK1005" s="4"/>
      <c r="CL1005" s="4"/>
      <c r="CM1005" s="4"/>
      <c r="CN1005" s="4"/>
      <c r="CO1005" s="4"/>
      <c r="CP1005" s="4"/>
      <c r="CQ1005" s="4"/>
      <c r="CR1005" s="4"/>
      <c r="CS1005" s="4"/>
      <c r="CT1005" s="4"/>
      <c r="CU1005" s="4"/>
      <c r="CV1005" s="4"/>
      <c r="CW1005" s="4"/>
      <c r="CX1005" s="4"/>
      <c r="CY1005" s="4"/>
      <c r="CZ1005" s="4"/>
      <c r="DA1005" s="4"/>
      <c r="DB1005" s="4"/>
      <c r="DC1005" s="4"/>
      <c r="DD1005" s="4"/>
      <c r="DE1005" s="4"/>
      <c r="DF1005" s="4"/>
      <c r="DG1005" s="4"/>
      <c r="DH1005" s="4"/>
      <c r="DI1005" s="4"/>
      <c r="DJ1005" s="4"/>
      <c r="DK1005" s="4"/>
      <c r="DL1005" s="4"/>
      <c r="DM1005" s="4"/>
      <c r="DN1005" s="4"/>
      <c r="DO1005" s="4"/>
      <c r="DP1005" s="4"/>
      <c r="DQ1005" s="4"/>
      <c r="DR1005" s="4"/>
      <c r="DS1005" s="4"/>
      <c r="DT1005" s="4"/>
      <c r="DU1005" s="4"/>
      <c r="DV1005" s="4"/>
      <c r="DW1005" s="4"/>
      <c r="DX1005" s="4"/>
      <c r="DY1005" s="4"/>
      <c r="DZ1005" s="4"/>
      <c r="EA1005" s="4"/>
      <c r="EB1005" s="4"/>
      <c r="EC1005" s="4"/>
      <c r="ED1005" s="4"/>
      <c r="EE1005" s="4"/>
      <c r="EF1005" s="4"/>
      <c r="EG1005" s="4"/>
      <c r="EH1005" s="4"/>
      <c r="EI1005" s="4"/>
      <c r="EJ1005" s="4"/>
      <c r="EK1005" s="4"/>
      <c r="EL1005" s="4"/>
      <c r="EM1005" s="4"/>
      <c r="EN1005" s="4"/>
      <c r="EO1005" s="4"/>
      <c r="EP1005" s="4"/>
      <c r="EQ1005" s="4"/>
      <c r="ER1005" s="4"/>
      <c r="ES1005" s="4"/>
      <c r="ET1005" s="4"/>
      <c r="EU1005" s="4"/>
      <c r="EV1005" s="4"/>
      <c r="EW1005" s="4"/>
      <c r="EX1005" s="4"/>
      <c r="EY1005" s="4"/>
      <c r="EZ1005" s="4"/>
      <c r="FA1005" s="4"/>
      <c r="FB1005" s="4"/>
      <c r="FC1005" s="4"/>
      <c r="FD1005" s="4"/>
      <c r="FE1005" s="4"/>
      <c r="FF1005" s="4"/>
      <c r="FG1005" s="4"/>
      <c r="FH1005" s="4"/>
    </row>
    <row r="1006" spans="4:164" s="6" customFormat="1" x14ac:dyDescent="0.3">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c r="AE1006" s="4"/>
      <c r="AF1006" s="4"/>
      <c r="AG1006" s="4"/>
      <c r="AH1006" s="4"/>
      <c r="AI1006" s="4"/>
      <c r="AJ1006" s="4"/>
      <c r="AK1006" s="4"/>
      <c r="AL1006" s="4"/>
      <c r="AM1006" s="4"/>
      <c r="AN1006" s="4"/>
      <c r="AO1006" s="4"/>
      <c r="AP1006" s="4"/>
      <c r="AQ1006" s="4"/>
      <c r="AR1006" s="4"/>
      <c r="AS1006" s="4"/>
      <c r="AT1006" s="4"/>
      <c r="AU1006" s="4"/>
      <c r="AV1006" s="4"/>
      <c r="AW1006" s="4"/>
      <c r="AX1006" s="4"/>
      <c r="AY1006" s="4"/>
      <c r="AZ1006" s="4"/>
      <c r="BA1006" s="4"/>
      <c r="BB1006" s="4"/>
      <c r="BC1006" s="4"/>
      <c r="BD1006" s="4"/>
      <c r="BE1006" s="4"/>
      <c r="BF1006" s="4"/>
      <c r="BG1006" s="4"/>
      <c r="BH1006" s="4"/>
      <c r="BI1006" s="4"/>
      <c r="BJ1006" s="4"/>
      <c r="BK1006" s="4"/>
      <c r="BL1006" s="4"/>
      <c r="BM1006" s="4"/>
      <c r="BN1006" s="4"/>
      <c r="BO1006" s="4"/>
      <c r="BP1006" s="4"/>
      <c r="BQ1006" s="4"/>
      <c r="BR1006" s="4"/>
      <c r="BS1006" s="4"/>
      <c r="BT1006" s="4"/>
      <c r="BU1006" s="4"/>
      <c r="BV1006" s="4"/>
      <c r="BW1006" s="4"/>
      <c r="BX1006" s="4"/>
      <c r="BY1006" s="4"/>
      <c r="BZ1006" s="4"/>
      <c r="CA1006" s="4"/>
      <c r="CB1006" s="4"/>
      <c r="CC1006" s="4"/>
      <c r="CD1006" s="4"/>
      <c r="CE1006" s="4"/>
      <c r="CF1006" s="4"/>
      <c r="CG1006" s="4"/>
      <c r="CH1006" s="4"/>
      <c r="CI1006" s="4"/>
      <c r="CJ1006" s="4"/>
      <c r="CK1006" s="4"/>
      <c r="CL1006" s="4"/>
      <c r="CM1006" s="4"/>
      <c r="CN1006" s="4"/>
      <c r="CO1006" s="4"/>
      <c r="CP1006" s="4"/>
      <c r="CQ1006" s="4"/>
      <c r="CR1006" s="4"/>
      <c r="CS1006" s="4"/>
      <c r="CT1006" s="4"/>
      <c r="CU1006" s="4"/>
      <c r="CV1006" s="4"/>
      <c r="CW1006" s="4"/>
      <c r="CX1006" s="4"/>
      <c r="CY1006" s="4"/>
      <c r="CZ1006" s="4"/>
      <c r="DA1006" s="4"/>
      <c r="DB1006" s="4"/>
      <c r="DC1006" s="4"/>
      <c r="DD1006" s="4"/>
      <c r="DE1006" s="4"/>
      <c r="DF1006" s="4"/>
      <c r="DG1006" s="4"/>
      <c r="DH1006" s="4"/>
      <c r="DI1006" s="4"/>
      <c r="DJ1006" s="4"/>
      <c r="DK1006" s="4"/>
      <c r="DL1006" s="4"/>
      <c r="DM1006" s="4"/>
      <c r="DN1006" s="4"/>
      <c r="DO1006" s="4"/>
      <c r="DP1006" s="4"/>
      <c r="DQ1006" s="4"/>
      <c r="DR1006" s="4"/>
      <c r="DS1006" s="4"/>
      <c r="DT1006" s="4"/>
      <c r="DU1006" s="4"/>
      <c r="DV1006" s="4"/>
      <c r="DW1006" s="4"/>
      <c r="DX1006" s="4"/>
      <c r="DY1006" s="4"/>
      <c r="DZ1006" s="4"/>
      <c r="EA1006" s="4"/>
      <c r="EB1006" s="4"/>
      <c r="EC1006" s="4"/>
      <c r="ED1006" s="4"/>
      <c r="EE1006" s="4"/>
      <c r="EF1006" s="4"/>
      <c r="EG1006" s="4"/>
      <c r="EH1006" s="4"/>
      <c r="EI1006" s="4"/>
      <c r="EJ1006" s="4"/>
      <c r="EK1006" s="4"/>
      <c r="EL1006" s="4"/>
      <c r="EM1006" s="4"/>
      <c r="EN1006" s="4"/>
      <c r="EO1006" s="4"/>
      <c r="EP1006" s="4"/>
      <c r="EQ1006" s="4"/>
      <c r="ER1006" s="4"/>
      <c r="ES1006" s="4"/>
      <c r="ET1006" s="4"/>
      <c r="EU1006" s="4"/>
      <c r="EV1006" s="4"/>
      <c r="EW1006" s="4"/>
      <c r="EX1006" s="4"/>
      <c r="EY1006" s="4"/>
      <c r="EZ1006" s="4"/>
      <c r="FA1006" s="4"/>
      <c r="FB1006" s="4"/>
      <c r="FC1006" s="4"/>
      <c r="FD1006" s="4"/>
      <c r="FE1006" s="4"/>
      <c r="FF1006" s="4"/>
      <c r="FG1006" s="4"/>
      <c r="FH1006" s="4"/>
    </row>
    <row r="1007" spans="4:164" s="6" customFormat="1" x14ac:dyDescent="0.3">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c r="AE1007" s="4"/>
      <c r="AF1007" s="4"/>
      <c r="AG1007" s="4"/>
      <c r="AH1007" s="4"/>
      <c r="AI1007" s="4"/>
      <c r="AJ1007" s="4"/>
      <c r="AK1007" s="4"/>
      <c r="AL1007" s="4"/>
      <c r="AM1007" s="4"/>
      <c r="AN1007" s="4"/>
      <c r="AO1007" s="4"/>
      <c r="AP1007" s="4"/>
      <c r="AQ1007" s="4"/>
      <c r="AR1007" s="4"/>
      <c r="AS1007" s="4"/>
      <c r="AT1007" s="4"/>
      <c r="AU1007" s="4"/>
      <c r="AV1007" s="4"/>
      <c r="AW1007" s="4"/>
      <c r="AX1007" s="4"/>
      <c r="AY1007" s="4"/>
      <c r="AZ1007" s="4"/>
      <c r="BA1007" s="4"/>
      <c r="BB1007" s="4"/>
      <c r="BC1007" s="4"/>
      <c r="BD1007" s="4"/>
      <c r="BE1007" s="4"/>
      <c r="BF1007" s="4"/>
      <c r="BG1007" s="4"/>
      <c r="BH1007" s="4"/>
      <c r="BI1007" s="4"/>
      <c r="BJ1007" s="4"/>
      <c r="BK1007" s="4"/>
      <c r="BL1007" s="4"/>
      <c r="BM1007" s="4"/>
      <c r="BN1007" s="4"/>
      <c r="BO1007" s="4"/>
      <c r="BP1007" s="4"/>
      <c r="BQ1007" s="4"/>
      <c r="BR1007" s="4"/>
      <c r="BS1007" s="4"/>
      <c r="BT1007" s="4"/>
      <c r="BU1007" s="4"/>
      <c r="BV1007" s="4"/>
      <c r="BW1007" s="4"/>
      <c r="BX1007" s="4"/>
      <c r="BY1007" s="4"/>
      <c r="BZ1007" s="4"/>
      <c r="CA1007" s="4"/>
      <c r="CB1007" s="4"/>
      <c r="CC1007" s="4"/>
      <c r="CD1007" s="4"/>
      <c r="CE1007" s="4"/>
      <c r="CF1007" s="4"/>
      <c r="CG1007" s="4"/>
      <c r="CH1007" s="4"/>
      <c r="CI1007" s="4"/>
      <c r="CJ1007" s="4"/>
      <c r="CK1007" s="4"/>
      <c r="CL1007" s="4"/>
      <c r="CM1007" s="4"/>
      <c r="CN1007" s="4"/>
      <c r="CO1007" s="4"/>
      <c r="CP1007" s="4"/>
      <c r="CQ1007" s="4"/>
      <c r="CR1007" s="4"/>
      <c r="CS1007" s="4"/>
      <c r="CT1007" s="4"/>
      <c r="CU1007" s="4"/>
      <c r="CV1007" s="4"/>
      <c r="CW1007" s="4"/>
      <c r="CX1007" s="4"/>
      <c r="CY1007" s="4"/>
      <c r="CZ1007" s="4"/>
      <c r="DA1007" s="4"/>
      <c r="DB1007" s="4"/>
      <c r="DC1007" s="4"/>
      <c r="DD1007" s="4"/>
      <c r="DE1007" s="4"/>
      <c r="DF1007" s="4"/>
      <c r="DG1007" s="4"/>
      <c r="DH1007" s="4"/>
      <c r="DI1007" s="4"/>
      <c r="DJ1007" s="4"/>
      <c r="DK1007" s="4"/>
      <c r="DL1007" s="4"/>
      <c r="DM1007" s="4"/>
      <c r="DN1007" s="4"/>
      <c r="DO1007" s="4"/>
      <c r="DP1007" s="4"/>
      <c r="DQ1007" s="4"/>
      <c r="DR1007" s="4"/>
      <c r="DS1007" s="4"/>
      <c r="DT1007" s="4"/>
      <c r="DU1007" s="4"/>
      <c r="DV1007" s="4"/>
      <c r="DW1007" s="4"/>
      <c r="DX1007" s="4"/>
      <c r="DY1007" s="4"/>
      <c r="DZ1007" s="4"/>
      <c r="EA1007" s="4"/>
      <c r="EB1007" s="4"/>
      <c r="EC1007" s="4"/>
      <c r="ED1007" s="4"/>
      <c r="EE1007" s="4"/>
      <c r="EF1007" s="4"/>
      <c r="EG1007" s="4"/>
      <c r="EH1007" s="4"/>
      <c r="EI1007" s="4"/>
      <c r="EJ1007" s="4"/>
      <c r="EK1007" s="4"/>
      <c r="EL1007" s="4"/>
      <c r="EM1007" s="4"/>
      <c r="EN1007" s="4"/>
      <c r="EO1007" s="4"/>
      <c r="EP1007" s="4"/>
      <c r="EQ1007" s="4"/>
      <c r="ER1007" s="4"/>
      <c r="ES1007" s="4"/>
      <c r="ET1007" s="4"/>
      <c r="EU1007" s="4"/>
      <c r="EV1007" s="4"/>
      <c r="EW1007" s="4"/>
      <c r="EX1007" s="4"/>
      <c r="EY1007" s="4"/>
      <c r="EZ1007" s="4"/>
      <c r="FA1007" s="4"/>
      <c r="FB1007" s="4"/>
      <c r="FC1007" s="4"/>
      <c r="FD1007" s="4"/>
      <c r="FE1007" s="4"/>
      <c r="FF1007" s="4"/>
      <c r="FG1007" s="4"/>
      <c r="FH1007" s="4"/>
    </row>
    <row r="1008" spans="4:164" s="6" customFormat="1" x14ac:dyDescent="0.3">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c r="AE1008" s="4"/>
      <c r="AF1008" s="4"/>
      <c r="AG1008" s="4"/>
      <c r="AH1008" s="4"/>
      <c r="AI1008" s="4"/>
      <c r="AJ1008" s="4"/>
      <c r="AK1008" s="4"/>
      <c r="AL1008" s="4"/>
      <c r="AM1008" s="4"/>
      <c r="AN1008" s="4"/>
      <c r="AO1008" s="4"/>
      <c r="AP1008" s="4"/>
      <c r="AQ1008" s="4"/>
      <c r="AR1008" s="4"/>
      <c r="AS1008" s="4"/>
      <c r="AT1008" s="4"/>
      <c r="AU1008" s="4"/>
      <c r="AV1008" s="4"/>
      <c r="AW1008" s="4"/>
      <c r="AX1008" s="4"/>
      <c r="AY1008" s="4"/>
      <c r="AZ1008" s="4"/>
      <c r="BA1008" s="4"/>
      <c r="BB1008" s="4"/>
      <c r="BC1008" s="4"/>
      <c r="BD1008" s="4"/>
      <c r="BE1008" s="4"/>
      <c r="BF1008" s="4"/>
      <c r="BG1008" s="4"/>
      <c r="BH1008" s="4"/>
      <c r="BI1008" s="4"/>
      <c r="BJ1008" s="4"/>
      <c r="BK1008" s="4"/>
      <c r="BL1008" s="4"/>
      <c r="BM1008" s="4"/>
      <c r="BN1008" s="4"/>
      <c r="BO1008" s="4"/>
      <c r="BP1008" s="4"/>
      <c r="BQ1008" s="4"/>
      <c r="BR1008" s="4"/>
      <c r="BS1008" s="4"/>
      <c r="BT1008" s="4"/>
      <c r="BU1008" s="4"/>
      <c r="BV1008" s="4"/>
      <c r="BW1008" s="4"/>
      <c r="BX1008" s="4"/>
      <c r="BY1008" s="4"/>
      <c r="BZ1008" s="4"/>
      <c r="CA1008" s="4"/>
      <c r="CB1008" s="4"/>
      <c r="CC1008" s="4"/>
      <c r="CD1008" s="4"/>
      <c r="CE1008" s="4"/>
      <c r="CF1008" s="4"/>
      <c r="CG1008" s="4"/>
      <c r="CH1008" s="4"/>
      <c r="CI1008" s="4"/>
      <c r="CJ1008" s="4"/>
      <c r="CK1008" s="4"/>
      <c r="CL1008" s="4"/>
      <c r="CM1008" s="4"/>
      <c r="CN1008" s="4"/>
      <c r="CO1008" s="4"/>
      <c r="CP1008" s="4"/>
      <c r="CQ1008" s="4"/>
      <c r="CR1008" s="4"/>
      <c r="CS1008" s="4"/>
      <c r="CT1008" s="4"/>
      <c r="CU1008" s="4"/>
      <c r="CV1008" s="4"/>
      <c r="CW1008" s="4"/>
      <c r="CX1008" s="4"/>
      <c r="CY1008" s="4"/>
      <c r="CZ1008" s="4"/>
      <c r="DA1008" s="4"/>
      <c r="DB1008" s="4"/>
      <c r="DC1008" s="4"/>
      <c r="DD1008" s="4"/>
      <c r="DE1008" s="4"/>
      <c r="DF1008" s="4"/>
      <c r="DG1008" s="4"/>
      <c r="DH1008" s="4"/>
      <c r="DI1008" s="4"/>
      <c r="DJ1008" s="4"/>
      <c r="DK1008" s="4"/>
      <c r="DL1008" s="4"/>
      <c r="DM1008" s="4"/>
      <c r="DN1008" s="4"/>
      <c r="DO1008" s="4"/>
      <c r="DP1008" s="4"/>
      <c r="DQ1008" s="4"/>
      <c r="DR1008" s="4"/>
      <c r="DS1008" s="4"/>
      <c r="DT1008" s="4"/>
      <c r="DU1008" s="4"/>
      <c r="DV1008" s="4"/>
      <c r="DW1008" s="4"/>
      <c r="DX1008" s="4"/>
      <c r="DY1008" s="4"/>
      <c r="DZ1008" s="4"/>
      <c r="EA1008" s="4"/>
      <c r="EB1008" s="4"/>
      <c r="EC1008" s="4"/>
      <c r="ED1008" s="4"/>
      <c r="EE1008" s="4"/>
      <c r="EF1008" s="4"/>
      <c r="EG1008" s="4"/>
      <c r="EH1008" s="4"/>
      <c r="EI1008" s="4"/>
      <c r="EJ1008" s="4"/>
      <c r="EK1008" s="4"/>
      <c r="EL1008" s="4"/>
      <c r="EM1008" s="4"/>
      <c r="EN1008" s="4"/>
      <c r="EO1008" s="4"/>
      <c r="EP1008" s="4"/>
      <c r="EQ1008" s="4"/>
      <c r="ER1008" s="4"/>
      <c r="ES1008" s="4"/>
      <c r="ET1008" s="4"/>
      <c r="EU1008" s="4"/>
      <c r="EV1008" s="4"/>
      <c r="EW1008" s="4"/>
      <c r="EX1008" s="4"/>
      <c r="EY1008" s="4"/>
      <c r="EZ1008" s="4"/>
      <c r="FA1008" s="4"/>
      <c r="FB1008" s="4"/>
      <c r="FC1008" s="4"/>
      <c r="FD1008" s="4"/>
      <c r="FE1008" s="4"/>
      <c r="FF1008" s="4"/>
      <c r="FG1008" s="4"/>
      <c r="FH1008" s="4"/>
    </row>
    <row r="1009" spans="4:164" s="6" customFormat="1" x14ac:dyDescent="0.3">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c r="AE1009" s="4"/>
      <c r="AF1009" s="4"/>
      <c r="AG1009" s="4"/>
      <c r="AH1009" s="4"/>
      <c r="AI1009" s="4"/>
      <c r="AJ1009" s="4"/>
      <c r="AK1009" s="4"/>
      <c r="AL1009" s="4"/>
      <c r="AM1009" s="4"/>
      <c r="AN1009" s="4"/>
      <c r="AO1009" s="4"/>
      <c r="AP1009" s="4"/>
      <c r="AQ1009" s="4"/>
      <c r="AR1009" s="4"/>
      <c r="AS1009" s="4"/>
      <c r="AT1009" s="4"/>
      <c r="AU1009" s="4"/>
      <c r="AV1009" s="4"/>
      <c r="AW1009" s="4"/>
      <c r="AX1009" s="4"/>
      <c r="AY1009" s="4"/>
      <c r="AZ1009" s="4"/>
      <c r="BA1009" s="4"/>
      <c r="BB1009" s="4"/>
      <c r="BC1009" s="4"/>
      <c r="BD1009" s="4"/>
      <c r="BE1009" s="4"/>
      <c r="BF1009" s="4"/>
      <c r="BG1009" s="4"/>
      <c r="BH1009" s="4"/>
      <c r="BI1009" s="4"/>
      <c r="BJ1009" s="4"/>
      <c r="BK1009" s="4"/>
      <c r="BL1009" s="4"/>
      <c r="BM1009" s="4"/>
      <c r="BN1009" s="4"/>
      <c r="BO1009" s="4"/>
      <c r="BP1009" s="4"/>
      <c r="BQ1009" s="4"/>
      <c r="BR1009" s="4"/>
      <c r="BS1009" s="4"/>
      <c r="BT1009" s="4"/>
      <c r="BU1009" s="4"/>
      <c r="BV1009" s="4"/>
      <c r="BW1009" s="4"/>
      <c r="BX1009" s="4"/>
      <c r="BY1009" s="4"/>
      <c r="BZ1009" s="4"/>
      <c r="CA1009" s="4"/>
      <c r="CB1009" s="4"/>
      <c r="CC1009" s="4"/>
      <c r="CD1009" s="4"/>
      <c r="CE1009" s="4"/>
      <c r="CF1009" s="4"/>
      <c r="CG1009" s="4"/>
      <c r="CH1009" s="4"/>
      <c r="CI1009" s="4"/>
      <c r="CJ1009" s="4"/>
      <c r="CK1009" s="4"/>
      <c r="CL1009" s="4"/>
      <c r="CM1009" s="4"/>
      <c r="CN1009" s="4"/>
      <c r="CO1009" s="4"/>
      <c r="CP1009" s="4"/>
      <c r="CQ1009" s="4"/>
      <c r="CR1009" s="4"/>
      <c r="CS1009" s="4"/>
      <c r="CT1009" s="4"/>
      <c r="CU1009" s="4"/>
      <c r="CV1009" s="4"/>
      <c r="CW1009" s="4"/>
      <c r="CX1009" s="4"/>
      <c r="CY1009" s="4"/>
      <c r="CZ1009" s="4"/>
      <c r="DA1009" s="4"/>
      <c r="DB1009" s="4"/>
      <c r="DC1009" s="4"/>
      <c r="DD1009" s="4"/>
      <c r="DE1009" s="4"/>
      <c r="DF1009" s="4"/>
      <c r="DG1009" s="4"/>
      <c r="DH1009" s="4"/>
      <c r="DI1009" s="4"/>
      <c r="DJ1009" s="4"/>
      <c r="DK1009" s="4"/>
      <c r="DL1009" s="4"/>
      <c r="DM1009" s="4"/>
      <c r="DN1009" s="4"/>
      <c r="DO1009" s="4"/>
      <c r="DP1009" s="4"/>
      <c r="DQ1009" s="4"/>
      <c r="DR1009" s="4"/>
      <c r="DS1009" s="4"/>
      <c r="DT1009" s="4"/>
      <c r="DU1009" s="4"/>
      <c r="DV1009" s="4"/>
      <c r="DW1009" s="4"/>
      <c r="DX1009" s="4"/>
      <c r="DY1009" s="4"/>
      <c r="DZ1009" s="4"/>
      <c r="EA1009" s="4"/>
      <c r="EB1009" s="4"/>
      <c r="EC1009" s="4"/>
      <c r="ED1009" s="4"/>
      <c r="EE1009" s="4"/>
      <c r="EF1009" s="4"/>
      <c r="EG1009" s="4"/>
      <c r="EH1009" s="4"/>
      <c r="EI1009" s="4"/>
      <c r="EJ1009" s="4"/>
      <c r="EK1009" s="4"/>
      <c r="EL1009" s="4"/>
      <c r="EM1009" s="4"/>
      <c r="EN1009" s="4"/>
      <c r="EO1009" s="4"/>
      <c r="EP1009" s="4"/>
      <c r="EQ1009" s="4"/>
      <c r="ER1009" s="4"/>
      <c r="ES1009" s="4"/>
      <c r="ET1009" s="4"/>
      <c r="EU1009" s="4"/>
      <c r="EV1009" s="4"/>
      <c r="EW1009" s="4"/>
      <c r="EX1009" s="4"/>
      <c r="EY1009" s="4"/>
      <c r="EZ1009" s="4"/>
      <c r="FA1009" s="4"/>
      <c r="FB1009" s="4"/>
      <c r="FC1009" s="4"/>
      <c r="FD1009" s="4"/>
      <c r="FE1009" s="4"/>
      <c r="FF1009" s="4"/>
      <c r="FG1009" s="4"/>
      <c r="FH1009" s="4"/>
    </row>
    <row r="1010" spans="4:164" s="6" customFormat="1" x14ac:dyDescent="0.3">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c r="AE1010" s="4"/>
      <c r="AF1010" s="4"/>
      <c r="AG1010" s="4"/>
      <c r="AH1010" s="4"/>
      <c r="AI1010" s="4"/>
      <c r="AJ1010" s="4"/>
      <c r="AK1010" s="4"/>
      <c r="AL1010" s="4"/>
      <c r="AM1010" s="4"/>
      <c r="AN1010" s="4"/>
      <c r="AO1010" s="4"/>
      <c r="AP1010" s="4"/>
      <c r="AQ1010" s="4"/>
      <c r="AR1010" s="4"/>
      <c r="AS1010" s="4"/>
      <c r="AT1010" s="4"/>
      <c r="AU1010" s="4"/>
      <c r="AV1010" s="4"/>
      <c r="AW1010" s="4"/>
      <c r="AX1010" s="4"/>
      <c r="AY1010" s="4"/>
      <c r="AZ1010" s="4"/>
      <c r="BA1010" s="4"/>
      <c r="BB1010" s="4"/>
      <c r="BC1010" s="4"/>
      <c r="BD1010" s="4"/>
      <c r="BE1010" s="4"/>
      <c r="BF1010" s="4"/>
      <c r="BG1010" s="4"/>
      <c r="BH1010" s="4"/>
      <c r="BI1010" s="4"/>
      <c r="BJ1010" s="4"/>
      <c r="BK1010" s="4"/>
      <c r="BL1010" s="4"/>
      <c r="BM1010" s="4"/>
      <c r="BN1010" s="4"/>
      <c r="BO1010" s="4"/>
      <c r="BP1010" s="4"/>
      <c r="BQ1010" s="4"/>
      <c r="BR1010" s="4"/>
      <c r="BS1010" s="4"/>
      <c r="BT1010" s="4"/>
      <c r="BU1010" s="4"/>
      <c r="BV1010" s="4"/>
      <c r="BW1010" s="4"/>
      <c r="BX1010" s="4"/>
      <c r="BY1010" s="4"/>
      <c r="BZ1010" s="4"/>
      <c r="CA1010" s="4"/>
      <c r="CB1010" s="4"/>
      <c r="CC1010" s="4"/>
      <c r="CD1010" s="4"/>
      <c r="CE1010" s="4"/>
      <c r="CF1010" s="4"/>
      <c r="CG1010" s="4"/>
      <c r="CH1010" s="4"/>
      <c r="CI1010" s="4"/>
      <c r="CJ1010" s="4"/>
      <c r="CK1010" s="4"/>
      <c r="CL1010" s="4"/>
      <c r="CM1010" s="4"/>
      <c r="CN1010" s="4"/>
      <c r="CO1010" s="4"/>
      <c r="CP1010" s="4"/>
      <c r="CQ1010" s="4"/>
      <c r="CR1010" s="4"/>
      <c r="CS1010" s="4"/>
      <c r="CT1010" s="4"/>
      <c r="CU1010" s="4"/>
      <c r="CV1010" s="4"/>
      <c r="CW1010" s="4"/>
      <c r="CX1010" s="4"/>
      <c r="CY1010" s="4"/>
      <c r="CZ1010" s="4"/>
      <c r="DA1010" s="4"/>
      <c r="DB1010" s="4"/>
      <c r="DC1010" s="4"/>
      <c r="DD1010" s="4"/>
      <c r="DE1010" s="4"/>
      <c r="DF1010" s="4"/>
      <c r="DG1010" s="4"/>
      <c r="DH1010" s="4"/>
      <c r="DI1010" s="4"/>
      <c r="DJ1010" s="4"/>
      <c r="DK1010" s="4"/>
      <c r="DL1010" s="4"/>
      <c r="DM1010" s="4"/>
      <c r="DN1010" s="4"/>
      <c r="DO1010" s="4"/>
      <c r="DP1010" s="4"/>
      <c r="DQ1010" s="4"/>
      <c r="DR1010" s="4"/>
      <c r="DS1010" s="4"/>
      <c r="DT1010" s="4"/>
      <c r="DU1010" s="4"/>
      <c r="DV1010" s="4"/>
      <c r="DW1010" s="4"/>
      <c r="DX1010" s="4"/>
      <c r="DY1010" s="4"/>
      <c r="DZ1010" s="4"/>
      <c r="EA1010" s="4"/>
      <c r="EB1010" s="4"/>
      <c r="EC1010" s="4"/>
      <c r="ED1010" s="4"/>
      <c r="EE1010" s="4"/>
      <c r="EF1010" s="4"/>
      <c r="EG1010" s="4"/>
      <c r="EH1010" s="4"/>
      <c r="EI1010" s="4"/>
      <c r="EJ1010" s="4"/>
      <c r="EK1010" s="4"/>
      <c r="EL1010" s="4"/>
      <c r="EM1010" s="4"/>
      <c r="EN1010" s="4"/>
      <c r="EO1010" s="4"/>
      <c r="EP1010" s="4"/>
      <c r="EQ1010" s="4"/>
      <c r="ER1010" s="4"/>
      <c r="ES1010" s="4"/>
      <c r="ET1010" s="4"/>
      <c r="EU1010" s="4"/>
      <c r="EV1010" s="4"/>
      <c r="EW1010" s="4"/>
      <c r="EX1010" s="4"/>
      <c r="EY1010" s="4"/>
      <c r="EZ1010" s="4"/>
      <c r="FA1010" s="4"/>
      <c r="FB1010" s="4"/>
      <c r="FC1010" s="4"/>
      <c r="FD1010" s="4"/>
      <c r="FE1010" s="4"/>
      <c r="FF1010" s="4"/>
      <c r="FG1010" s="4"/>
      <c r="FH1010" s="4"/>
    </row>
    <row r="1011" spans="4:164" s="6" customFormat="1" x14ac:dyDescent="0.3">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c r="AE1011" s="4"/>
      <c r="AF1011" s="4"/>
      <c r="AG1011" s="4"/>
      <c r="AH1011" s="4"/>
      <c r="AI1011" s="4"/>
      <c r="AJ1011" s="4"/>
      <c r="AK1011" s="4"/>
      <c r="AL1011" s="4"/>
      <c r="AM1011" s="4"/>
      <c r="AN1011" s="4"/>
      <c r="AO1011" s="4"/>
      <c r="AP1011" s="4"/>
      <c r="AQ1011" s="4"/>
      <c r="AR1011" s="4"/>
      <c r="AS1011" s="4"/>
      <c r="AT1011" s="4"/>
      <c r="AU1011" s="4"/>
      <c r="AV1011" s="4"/>
      <c r="AW1011" s="4"/>
      <c r="AX1011" s="4"/>
      <c r="AY1011" s="4"/>
      <c r="AZ1011" s="4"/>
      <c r="BA1011" s="4"/>
      <c r="BB1011" s="4"/>
      <c r="BC1011" s="4"/>
      <c r="BD1011" s="4"/>
      <c r="BE1011" s="4"/>
      <c r="BF1011" s="4"/>
      <c r="BG1011" s="4"/>
      <c r="BH1011" s="4"/>
      <c r="BI1011" s="4"/>
      <c r="BJ1011" s="4"/>
      <c r="BK1011" s="4"/>
      <c r="BL1011" s="4"/>
      <c r="BM1011" s="4"/>
      <c r="BN1011" s="4"/>
      <c r="BO1011" s="4"/>
      <c r="BP1011" s="4"/>
      <c r="BQ1011" s="4"/>
      <c r="BR1011" s="4"/>
      <c r="BS1011" s="4"/>
      <c r="BT1011" s="4"/>
      <c r="BU1011" s="4"/>
      <c r="BV1011" s="4"/>
      <c r="BW1011" s="4"/>
      <c r="BX1011" s="4"/>
      <c r="BY1011" s="4"/>
      <c r="BZ1011" s="4"/>
      <c r="CA1011" s="4"/>
      <c r="CB1011" s="4"/>
      <c r="CC1011" s="4"/>
      <c r="CD1011" s="4"/>
      <c r="CE1011" s="4"/>
      <c r="CF1011" s="4"/>
      <c r="CG1011" s="4"/>
      <c r="CH1011" s="4"/>
      <c r="CI1011" s="4"/>
      <c r="CJ1011" s="4"/>
      <c r="CK1011" s="4"/>
      <c r="CL1011" s="4"/>
      <c r="CM1011" s="4"/>
      <c r="CN1011" s="4"/>
      <c r="CO1011" s="4"/>
      <c r="CP1011" s="4"/>
      <c r="CQ1011" s="4"/>
      <c r="CR1011" s="4"/>
      <c r="CS1011" s="4"/>
      <c r="CT1011" s="4"/>
      <c r="CU1011" s="4"/>
      <c r="CV1011" s="4"/>
      <c r="CW1011" s="4"/>
      <c r="CX1011" s="4"/>
      <c r="CY1011" s="4"/>
      <c r="CZ1011" s="4"/>
      <c r="DA1011" s="4"/>
      <c r="DB1011" s="4"/>
      <c r="DC1011" s="4"/>
      <c r="DD1011" s="4"/>
      <c r="DE1011" s="4"/>
      <c r="DF1011" s="4"/>
      <c r="DG1011" s="4"/>
      <c r="DH1011" s="4"/>
      <c r="DI1011" s="4"/>
      <c r="DJ1011" s="4"/>
      <c r="DK1011" s="4"/>
      <c r="DL1011" s="4"/>
      <c r="DM1011" s="4"/>
      <c r="DN1011" s="4"/>
      <c r="DO1011" s="4"/>
      <c r="DP1011" s="4"/>
      <c r="DQ1011" s="4"/>
      <c r="DR1011" s="4"/>
      <c r="DS1011" s="4"/>
      <c r="DT1011" s="4"/>
      <c r="DU1011" s="4"/>
      <c r="DV1011" s="4"/>
      <c r="DW1011" s="4"/>
      <c r="DX1011" s="4"/>
      <c r="DY1011" s="4"/>
      <c r="DZ1011" s="4"/>
      <c r="EA1011" s="4"/>
      <c r="EB1011" s="4"/>
      <c r="EC1011" s="4"/>
      <c r="ED1011" s="4"/>
      <c r="EE1011" s="4"/>
      <c r="EF1011" s="4"/>
      <c r="EG1011" s="4"/>
      <c r="EH1011" s="4"/>
      <c r="EI1011" s="4"/>
      <c r="EJ1011" s="4"/>
      <c r="EK1011" s="4"/>
      <c r="EL1011" s="4"/>
      <c r="EM1011" s="4"/>
      <c r="EN1011" s="4"/>
      <c r="EO1011" s="4"/>
      <c r="EP1011" s="4"/>
      <c r="EQ1011" s="4"/>
      <c r="ER1011" s="4"/>
      <c r="ES1011" s="4"/>
      <c r="ET1011" s="4"/>
      <c r="EU1011" s="4"/>
      <c r="EV1011" s="4"/>
      <c r="EW1011" s="4"/>
      <c r="EX1011" s="4"/>
      <c r="EY1011" s="4"/>
      <c r="EZ1011" s="4"/>
      <c r="FA1011" s="4"/>
      <c r="FB1011" s="4"/>
      <c r="FC1011" s="4"/>
      <c r="FD1011" s="4"/>
      <c r="FE1011" s="4"/>
      <c r="FF1011" s="4"/>
      <c r="FG1011" s="4"/>
      <c r="FH1011" s="4"/>
    </row>
    <row r="1012" spans="4:164" s="6" customFormat="1" x14ac:dyDescent="0.3">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c r="AE1012" s="4"/>
      <c r="AF1012" s="4"/>
      <c r="AG1012" s="4"/>
      <c r="AH1012" s="4"/>
      <c r="AI1012" s="4"/>
      <c r="AJ1012" s="4"/>
      <c r="AK1012" s="4"/>
      <c r="AL1012" s="4"/>
      <c r="AM1012" s="4"/>
      <c r="AN1012" s="4"/>
      <c r="AO1012" s="4"/>
      <c r="AP1012" s="4"/>
      <c r="AQ1012" s="4"/>
      <c r="AR1012" s="4"/>
      <c r="AS1012" s="4"/>
      <c r="AT1012" s="4"/>
      <c r="AU1012" s="4"/>
      <c r="AV1012" s="4"/>
      <c r="AW1012" s="4"/>
      <c r="AX1012" s="4"/>
      <c r="AY1012" s="4"/>
      <c r="AZ1012" s="4"/>
      <c r="BA1012" s="4"/>
      <c r="BB1012" s="4"/>
      <c r="BC1012" s="4"/>
      <c r="BD1012" s="4"/>
      <c r="BE1012" s="4"/>
      <c r="BF1012" s="4"/>
      <c r="BG1012" s="4"/>
      <c r="BH1012" s="4"/>
      <c r="BI1012" s="4"/>
      <c r="BJ1012" s="4"/>
      <c r="BK1012" s="4"/>
      <c r="BL1012" s="4"/>
      <c r="BM1012" s="4"/>
      <c r="BN1012" s="4"/>
      <c r="BO1012" s="4"/>
      <c r="BP1012" s="4"/>
      <c r="BQ1012" s="4"/>
      <c r="BR1012" s="4"/>
      <c r="BS1012" s="4"/>
      <c r="BT1012" s="4"/>
      <c r="BU1012" s="4"/>
      <c r="BV1012" s="4"/>
      <c r="BW1012" s="4"/>
      <c r="BX1012" s="4"/>
      <c r="BY1012" s="4"/>
      <c r="BZ1012" s="4"/>
      <c r="CA1012" s="4"/>
      <c r="CB1012" s="4"/>
      <c r="CC1012" s="4"/>
      <c r="CD1012" s="4"/>
      <c r="CE1012" s="4"/>
      <c r="CF1012" s="4"/>
      <c r="CG1012" s="4"/>
      <c r="CH1012" s="4"/>
      <c r="CI1012" s="4"/>
      <c r="CJ1012" s="4"/>
      <c r="CK1012" s="4"/>
      <c r="CL1012" s="4"/>
      <c r="CM1012" s="4"/>
      <c r="CN1012" s="4"/>
      <c r="CO1012" s="4"/>
      <c r="CP1012" s="4"/>
      <c r="CQ1012" s="4"/>
      <c r="CR1012" s="4"/>
      <c r="CS1012" s="4"/>
      <c r="CT1012" s="4"/>
      <c r="CU1012" s="4"/>
      <c r="CV1012" s="4"/>
      <c r="CW1012" s="4"/>
      <c r="CX1012" s="4"/>
      <c r="CY1012" s="4"/>
      <c r="CZ1012" s="4"/>
      <c r="DA1012" s="4"/>
      <c r="DB1012" s="4"/>
      <c r="DC1012" s="4"/>
      <c r="DD1012" s="4"/>
      <c r="DE1012" s="4"/>
      <c r="DF1012" s="4"/>
      <c r="DG1012" s="4"/>
      <c r="DH1012" s="4"/>
      <c r="DI1012" s="4"/>
      <c r="DJ1012" s="4"/>
      <c r="DK1012" s="4"/>
      <c r="DL1012" s="4"/>
      <c r="DM1012" s="4"/>
      <c r="DN1012" s="4"/>
      <c r="DO1012" s="4"/>
      <c r="DP1012" s="4"/>
      <c r="DQ1012" s="4"/>
      <c r="DR1012" s="4"/>
      <c r="DS1012" s="4"/>
      <c r="DT1012" s="4"/>
      <c r="DU1012" s="4"/>
      <c r="DV1012" s="4"/>
      <c r="DW1012" s="4"/>
      <c r="DX1012" s="4"/>
      <c r="DY1012" s="4"/>
      <c r="DZ1012" s="4"/>
      <c r="EA1012" s="4"/>
      <c r="EB1012" s="4"/>
      <c r="EC1012" s="4"/>
      <c r="ED1012" s="4"/>
      <c r="EE1012" s="4"/>
      <c r="EF1012" s="4"/>
      <c r="EG1012" s="4"/>
      <c r="EH1012" s="4"/>
      <c r="EI1012" s="4"/>
      <c r="EJ1012" s="4"/>
      <c r="EK1012" s="4"/>
      <c r="EL1012" s="4"/>
      <c r="EM1012" s="4"/>
      <c r="EN1012" s="4"/>
      <c r="EO1012" s="4"/>
      <c r="EP1012" s="4"/>
      <c r="EQ1012" s="4"/>
      <c r="ER1012" s="4"/>
      <c r="ES1012" s="4"/>
      <c r="ET1012" s="4"/>
      <c r="EU1012" s="4"/>
      <c r="EV1012" s="4"/>
      <c r="EW1012" s="4"/>
      <c r="EX1012" s="4"/>
      <c r="EY1012" s="4"/>
      <c r="EZ1012" s="4"/>
      <c r="FA1012" s="4"/>
      <c r="FB1012" s="4"/>
      <c r="FC1012" s="4"/>
      <c r="FD1012" s="4"/>
      <c r="FE1012" s="4"/>
      <c r="FF1012" s="4"/>
      <c r="FG1012" s="4"/>
      <c r="FH1012" s="4"/>
    </row>
    <row r="1013" spans="4:164" s="6" customFormat="1" x14ac:dyDescent="0.3">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c r="AE1013" s="4"/>
      <c r="AF1013" s="4"/>
      <c r="AG1013" s="4"/>
      <c r="AH1013" s="4"/>
      <c r="AI1013" s="4"/>
      <c r="AJ1013" s="4"/>
      <c r="AK1013" s="4"/>
      <c r="AL1013" s="4"/>
      <c r="AM1013" s="4"/>
      <c r="AN1013" s="4"/>
      <c r="AO1013" s="4"/>
      <c r="AP1013" s="4"/>
      <c r="AQ1013" s="4"/>
      <c r="AR1013" s="4"/>
      <c r="AS1013" s="4"/>
      <c r="AT1013" s="4"/>
      <c r="AU1013" s="4"/>
      <c r="AV1013" s="4"/>
      <c r="AW1013" s="4"/>
      <c r="AX1013" s="4"/>
      <c r="AY1013" s="4"/>
      <c r="AZ1013" s="4"/>
      <c r="BA1013" s="4"/>
      <c r="BB1013" s="4"/>
      <c r="BC1013" s="4"/>
      <c r="BD1013" s="4"/>
      <c r="BE1013" s="4"/>
      <c r="BF1013" s="4"/>
      <c r="BG1013" s="4"/>
      <c r="BH1013" s="4"/>
      <c r="BI1013" s="4"/>
      <c r="BJ1013" s="4"/>
      <c r="BK1013" s="4"/>
      <c r="BL1013" s="4"/>
      <c r="BM1013" s="4"/>
      <c r="BN1013" s="4"/>
      <c r="BO1013" s="4"/>
      <c r="BP1013" s="4"/>
      <c r="BQ1013" s="4"/>
      <c r="BR1013" s="4"/>
      <c r="BS1013" s="4"/>
      <c r="BT1013" s="4"/>
      <c r="BU1013" s="4"/>
      <c r="BV1013" s="4"/>
      <c r="BW1013" s="4"/>
      <c r="BX1013" s="4"/>
      <c r="BY1013" s="4"/>
      <c r="BZ1013" s="4"/>
      <c r="CA1013" s="4"/>
      <c r="CB1013" s="4"/>
      <c r="CC1013" s="4"/>
      <c r="CD1013" s="4"/>
      <c r="CE1013" s="4"/>
      <c r="CF1013" s="4"/>
      <c r="CG1013" s="4"/>
      <c r="CH1013" s="4"/>
      <c r="CI1013" s="4"/>
      <c r="CJ1013" s="4"/>
      <c r="CK1013" s="4"/>
      <c r="CL1013" s="4"/>
      <c r="CM1013" s="4"/>
      <c r="CN1013" s="4"/>
      <c r="CO1013" s="4"/>
      <c r="CP1013" s="4"/>
      <c r="CQ1013" s="4"/>
      <c r="CR1013" s="4"/>
      <c r="CS1013" s="4"/>
      <c r="CT1013" s="4"/>
      <c r="CU1013" s="4"/>
      <c r="CV1013" s="4"/>
      <c r="CW1013" s="4"/>
      <c r="CX1013" s="4"/>
      <c r="CY1013" s="4"/>
      <c r="CZ1013" s="4"/>
      <c r="DA1013" s="4"/>
      <c r="DB1013" s="4"/>
      <c r="DC1013" s="4"/>
      <c r="DD1013" s="4"/>
      <c r="DE1013" s="4"/>
      <c r="DF1013" s="4"/>
      <c r="DG1013" s="4"/>
      <c r="DH1013" s="4"/>
      <c r="DI1013" s="4"/>
      <c r="DJ1013" s="4"/>
      <c r="DK1013" s="4"/>
      <c r="DL1013" s="4"/>
      <c r="DM1013" s="4"/>
      <c r="DN1013" s="4"/>
      <c r="DO1013" s="4"/>
      <c r="DP1013" s="4"/>
      <c r="DQ1013" s="4"/>
      <c r="DR1013" s="4"/>
      <c r="DS1013" s="4"/>
      <c r="DT1013" s="4"/>
      <c r="DU1013" s="4"/>
      <c r="DV1013" s="4"/>
      <c r="DW1013" s="4"/>
      <c r="DX1013" s="4"/>
      <c r="DY1013" s="4"/>
      <c r="DZ1013" s="4"/>
      <c r="EA1013" s="4"/>
      <c r="EB1013" s="4"/>
      <c r="EC1013" s="4"/>
      <c r="ED1013" s="4"/>
      <c r="EE1013" s="4"/>
      <c r="EF1013" s="4"/>
      <c r="EG1013" s="4"/>
      <c r="EH1013" s="4"/>
      <c r="EI1013" s="4"/>
      <c r="EJ1013" s="4"/>
      <c r="EK1013" s="4"/>
      <c r="EL1013" s="4"/>
      <c r="EM1013" s="4"/>
      <c r="EN1013" s="4"/>
      <c r="EO1013" s="4"/>
      <c r="EP1013" s="4"/>
      <c r="EQ1013" s="4"/>
      <c r="ER1013" s="4"/>
      <c r="ES1013" s="4"/>
      <c r="ET1013" s="4"/>
      <c r="EU1013" s="4"/>
      <c r="EV1013" s="4"/>
      <c r="EW1013" s="4"/>
      <c r="EX1013" s="4"/>
      <c r="EY1013" s="4"/>
      <c r="EZ1013" s="4"/>
      <c r="FA1013" s="4"/>
      <c r="FB1013" s="4"/>
      <c r="FC1013" s="4"/>
      <c r="FD1013" s="4"/>
      <c r="FE1013" s="4"/>
      <c r="FF1013" s="4"/>
      <c r="FG1013" s="4"/>
      <c r="FH1013" s="4"/>
    </row>
    <row r="1014" spans="4:164" s="6" customFormat="1" x14ac:dyDescent="0.3">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c r="AE1014" s="4"/>
      <c r="AF1014" s="4"/>
      <c r="AG1014" s="4"/>
      <c r="AH1014" s="4"/>
      <c r="AI1014" s="4"/>
      <c r="AJ1014" s="4"/>
      <c r="AK1014" s="4"/>
      <c r="AL1014" s="4"/>
      <c r="AM1014" s="4"/>
      <c r="AN1014" s="4"/>
      <c r="AO1014" s="4"/>
      <c r="AP1014" s="4"/>
      <c r="AQ1014" s="4"/>
      <c r="AR1014" s="4"/>
      <c r="AS1014" s="4"/>
      <c r="AT1014" s="4"/>
      <c r="AU1014" s="4"/>
      <c r="AV1014" s="4"/>
      <c r="AW1014" s="4"/>
      <c r="AX1014" s="4"/>
      <c r="AY1014" s="4"/>
      <c r="AZ1014" s="4"/>
      <c r="BA1014" s="4"/>
      <c r="BB1014" s="4"/>
      <c r="BC1014" s="4"/>
      <c r="BD1014" s="4"/>
      <c r="BE1014" s="4"/>
      <c r="BF1014" s="4"/>
      <c r="BG1014" s="4"/>
      <c r="BH1014" s="4"/>
      <c r="BI1014" s="4"/>
      <c r="BJ1014" s="4"/>
      <c r="BK1014" s="4"/>
      <c r="BL1014" s="4"/>
      <c r="BM1014" s="4"/>
      <c r="BN1014" s="4"/>
      <c r="BO1014" s="4"/>
      <c r="BP1014" s="4"/>
      <c r="BQ1014" s="4"/>
      <c r="BR1014" s="4"/>
      <c r="BS1014" s="4"/>
      <c r="BT1014" s="4"/>
      <c r="BU1014" s="4"/>
      <c r="BV1014" s="4"/>
      <c r="BW1014" s="4"/>
      <c r="BX1014" s="4"/>
      <c r="BY1014" s="4"/>
      <c r="BZ1014" s="4"/>
      <c r="CA1014" s="4"/>
      <c r="CB1014" s="4"/>
      <c r="CC1014" s="4"/>
      <c r="CD1014" s="4"/>
      <c r="CE1014" s="4"/>
      <c r="CF1014" s="4"/>
      <c r="CG1014" s="4"/>
      <c r="CH1014" s="4"/>
      <c r="CI1014" s="4"/>
      <c r="CJ1014" s="4"/>
      <c r="CK1014" s="4"/>
      <c r="CL1014" s="4"/>
      <c r="CM1014" s="4"/>
      <c r="CN1014" s="4"/>
      <c r="CO1014" s="4"/>
      <c r="CP1014" s="4"/>
      <c r="CQ1014" s="4"/>
      <c r="CR1014" s="4"/>
      <c r="CS1014" s="4"/>
      <c r="CT1014" s="4"/>
      <c r="CU1014" s="4"/>
      <c r="CV1014" s="4"/>
      <c r="CW1014" s="4"/>
      <c r="CX1014" s="4"/>
      <c r="CY1014" s="4"/>
      <c r="CZ1014" s="4"/>
      <c r="DA1014" s="4"/>
      <c r="DB1014" s="4"/>
      <c r="DC1014" s="4"/>
      <c r="DD1014" s="4"/>
      <c r="DE1014" s="4"/>
      <c r="DF1014" s="4"/>
      <c r="DG1014" s="4"/>
      <c r="DH1014" s="4"/>
      <c r="DI1014" s="4"/>
      <c r="DJ1014" s="4"/>
      <c r="DK1014" s="4"/>
      <c r="DL1014" s="4"/>
      <c r="DM1014" s="4"/>
      <c r="DN1014" s="4"/>
      <c r="DO1014" s="4"/>
      <c r="DP1014" s="4"/>
      <c r="DQ1014" s="4"/>
      <c r="DR1014" s="4"/>
      <c r="DS1014" s="4"/>
      <c r="DT1014" s="4"/>
      <c r="DU1014" s="4"/>
      <c r="DV1014" s="4"/>
      <c r="DW1014" s="4"/>
      <c r="DX1014" s="4"/>
      <c r="DY1014" s="4"/>
      <c r="DZ1014" s="4"/>
      <c r="EA1014" s="4"/>
      <c r="EB1014" s="4"/>
      <c r="EC1014" s="4"/>
      <c r="ED1014" s="4"/>
      <c r="EE1014" s="4"/>
      <c r="EF1014" s="4"/>
      <c r="EG1014" s="4"/>
      <c r="EH1014" s="4"/>
      <c r="EI1014" s="4"/>
      <c r="EJ1014" s="4"/>
      <c r="EK1014" s="4"/>
      <c r="EL1014" s="4"/>
      <c r="EM1014" s="4"/>
      <c r="EN1014" s="4"/>
      <c r="EO1014" s="4"/>
      <c r="EP1014" s="4"/>
      <c r="EQ1014" s="4"/>
      <c r="ER1014" s="4"/>
      <c r="ES1014" s="4"/>
      <c r="ET1014" s="4"/>
      <c r="EU1014" s="4"/>
      <c r="EV1014" s="4"/>
      <c r="EW1014" s="4"/>
      <c r="EX1014" s="4"/>
      <c r="EY1014" s="4"/>
      <c r="EZ1014" s="4"/>
      <c r="FA1014" s="4"/>
      <c r="FB1014" s="4"/>
      <c r="FC1014" s="4"/>
      <c r="FD1014" s="4"/>
      <c r="FE1014" s="4"/>
      <c r="FF1014" s="4"/>
      <c r="FG1014" s="4"/>
      <c r="FH1014" s="4"/>
    </row>
    <row r="1015" spans="4:164" s="6" customFormat="1" x14ac:dyDescent="0.3">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c r="AE1015" s="4"/>
      <c r="AF1015" s="4"/>
      <c r="AG1015" s="4"/>
      <c r="AH1015" s="4"/>
      <c r="AI1015" s="4"/>
      <c r="AJ1015" s="4"/>
      <c r="AK1015" s="4"/>
      <c r="AL1015" s="4"/>
      <c r="AM1015" s="4"/>
      <c r="AN1015" s="4"/>
      <c r="AO1015" s="4"/>
      <c r="AP1015" s="4"/>
      <c r="AQ1015" s="4"/>
      <c r="AR1015" s="4"/>
      <c r="AS1015" s="4"/>
      <c r="AT1015" s="4"/>
      <c r="AU1015" s="4"/>
      <c r="AV1015" s="4"/>
      <c r="AW1015" s="4"/>
      <c r="AX1015" s="4"/>
      <c r="AY1015" s="4"/>
      <c r="AZ1015" s="4"/>
      <c r="BA1015" s="4"/>
      <c r="BB1015" s="4"/>
      <c r="BC1015" s="4"/>
      <c r="BD1015" s="4"/>
      <c r="BE1015" s="4"/>
      <c r="BF1015" s="4"/>
      <c r="BG1015" s="4"/>
      <c r="BH1015" s="4"/>
      <c r="BI1015" s="4"/>
      <c r="BJ1015" s="4"/>
      <c r="BK1015" s="4"/>
      <c r="BL1015" s="4"/>
      <c r="BM1015" s="4"/>
      <c r="BN1015" s="4"/>
      <c r="BO1015" s="4"/>
      <c r="BP1015" s="4"/>
      <c r="BQ1015" s="4"/>
      <c r="BR1015" s="4"/>
      <c r="BS1015" s="4"/>
      <c r="BT1015" s="4"/>
      <c r="BU1015" s="4"/>
      <c r="BV1015" s="4"/>
      <c r="BW1015" s="4"/>
      <c r="BX1015" s="4"/>
      <c r="BY1015" s="4"/>
      <c r="BZ1015" s="4"/>
      <c r="CA1015" s="4"/>
      <c r="CB1015" s="4"/>
      <c r="CC1015" s="4"/>
      <c r="CD1015" s="4"/>
      <c r="CE1015" s="4"/>
      <c r="CF1015" s="4"/>
      <c r="CG1015" s="4"/>
      <c r="CH1015" s="4"/>
      <c r="CI1015" s="4"/>
      <c r="CJ1015" s="4"/>
      <c r="CK1015" s="4"/>
      <c r="CL1015" s="4"/>
      <c r="CM1015" s="4"/>
      <c r="CN1015" s="4"/>
      <c r="CO1015" s="4"/>
      <c r="CP1015" s="4"/>
      <c r="CQ1015" s="4"/>
      <c r="CR1015" s="4"/>
      <c r="CS1015" s="4"/>
      <c r="CT1015" s="4"/>
      <c r="CU1015" s="4"/>
      <c r="CV1015" s="4"/>
      <c r="CW1015" s="4"/>
      <c r="CX1015" s="4"/>
      <c r="CY1015" s="4"/>
      <c r="CZ1015" s="4"/>
      <c r="DA1015" s="4"/>
      <c r="DB1015" s="4"/>
      <c r="DC1015" s="4"/>
      <c r="DD1015" s="4"/>
      <c r="DE1015" s="4"/>
      <c r="DF1015" s="4"/>
      <c r="DG1015" s="4"/>
      <c r="DH1015" s="4"/>
      <c r="DI1015" s="4"/>
      <c r="DJ1015" s="4"/>
      <c r="DK1015" s="4"/>
      <c r="DL1015" s="4"/>
      <c r="DM1015" s="4"/>
      <c r="DN1015" s="4"/>
      <c r="DO1015" s="4"/>
      <c r="DP1015" s="4"/>
      <c r="DQ1015" s="4"/>
      <c r="DR1015" s="4"/>
      <c r="DS1015" s="4"/>
      <c r="DT1015" s="4"/>
      <c r="DU1015" s="4"/>
      <c r="DV1015" s="4"/>
      <c r="DW1015" s="4"/>
      <c r="DX1015" s="4"/>
      <c r="DY1015" s="4"/>
      <c r="DZ1015" s="4"/>
      <c r="EA1015" s="4"/>
      <c r="EB1015" s="4"/>
      <c r="EC1015" s="4"/>
      <c r="ED1015" s="4"/>
      <c r="EE1015" s="4"/>
      <c r="EF1015" s="4"/>
      <c r="EG1015" s="4"/>
      <c r="EH1015" s="4"/>
      <c r="EI1015" s="4"/>
      <c r="EJ1015" s="4"/>
      <c r="EK1015" s="4"/>
      <c r="EL1015" s="4"/>
      <c r="EM1015" s="4"/>
      <c r="EN1015" s="4"/>
      <c r="EO1015" s="4"/>
      <c r="EP1015" s="4"/>
      <c r="EQ1015" s="4"/>
      <c r="ER1015" s="4"/>
      <c r="ES1015" s="4"/>
      <c r="ET1015" s="4"/>
      <c r="EU1015" s="4"/>
      <c r="EV1015" s="4"/>
      <c r="EW1015" s="4"/>
      <c r="EX1015" s="4"/>
      <c r="EY1015" s="4"/>
      <c r="EZ1015" s="4"/>
      <c r="FA1015" s="4"/>
      <c r="FB1015" s="4"/>
      <c r="FC1015" s="4"/>
      <c r="FD1015" s="4"/>
      <c r="FE1015" s="4"/>
      <c r="FF1015" s="4"/>
      <c r="FG1015" s="4"/>
      <c r="FH1015" s="4"/>
    </row>
    <row r="1016" spans="4:164" s="6" customFormat="1" x14ac:dyDescent="0.3">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c r="AE1016" s="4"/>
      <c r="AF1016" s="4"/>
      <c r="AG1016" s="4"/>
      <c r="AH1016" s="4"/>
      <c r="AI1016" s="4"/>
      <c r="AJ1016" s="4"/>
      <c r="AK1016" s="4"/>
      <c r="AL1016" s="4"/>
      <c r="AM1016" s="4"/>
      <c r="AN1016" s="4"/>
      <c r="AO1016" s="4"/>
      <c r="AP1016" s="4"/>
      <c r="AQ1016" s="4"/>
      <c r="AR1016" s="4"/>
      <c r="AS1016" s="4"/>
      <c r="AT1016" s="4"/>
      <c r="AU1016" s="4"/>
      <c r="AV1016" s="4"/>
      <c r="AW1016" s="4"/>
      <c r="AX1016" s="4"/>
      <c r="AY1016" s="4"/>
      <c r="AZ1016" s="4"/>
      <c r="BA1016" s="4"/>
      <c r="BB1016" s="4"/>
      <c r="BC1016" s="4"/>
      <c r="BD1016" s="4"/>
      <c r="BE1016" s="4"/>
      <c r="BF1016" s="4"/>
      <c r="BG1016" s="4"/>
      <c r="BH1016" s="4"/>
      <c r="BI1016" s="4"/>
      <c r="BJ1016" s="4"/>
      <c r="BK1016" s="4"/>
      <c r="BL1016" s="4"/>
      <c r="BM1016" s="4"/>
      <c r="BN1016" s="4"/>
      <c r="BO1016" s="4"/>
      <c r="BP1016" s="4"/>
      <c r="BQ1016" s="4"/>
      <c r="BR1016" s="4"/>
      <c r="BS1016" s="4"/>
      <c r="BT1016" s="4"/>
      <c r="BU1016" s="4"/>
      <c r="BV1016" s="4"/>
      <c r="BW1016" s="4"/>
      <c r="BX1016" s="4"/>
      <c r="BY1016" s="4"/>
      <c r="BZ1016" s="4"/>
      <c r="CA1016" s="4"/>
      <c r="CB1016" s="4"/>
      <c r="CC1016" s="4"/>
      <c r="CD1016" s="4"/>
      <c r="CE1016" s="4"/>
      <c r="CF1016" s="4"/>
      <c r="CG1016" s="4"/>
      <c r="CH1016" s="4"/>
      <c r="CI1016" s="4"/>
      <c r="CJ1016" s="4"/>
      <c r="CK1016" s="4"/>
      <c r="CL1016" s="4"/>
      <c r="CM1016" s="4"/>
      <c r="CN1016" s="4"/>
      <c r="CO1016" s="4"/>
      <c r="CP1016" s="4"/>
      <c r="CQ1016" s="4"/>
      <c r="CR1016" s="4"/>
      <c r="CS1016" s="4"/>
      <c r="CT1016" s="4"/>
      <c r="CU1016" s="4"/>
      <c r="CV1016" s="4"/>
      <c r="CW1016" s="4"/>
      <c r="CX1016" s="4"/>
      <c r="CY1016" s="4"/>
      <c r="CZ1016" s="4"/>
      <c r="DA1016" s="4"/>
      <c r="DB1016" s="4"/>
      <c r="DC1016" s="4"/>
      <c r="DD1016" s="4"/>
      <c r="DE1016" s="4"/>
      <c r="DF1016" s="4"/>
      <c r="DG1016" s="4"/>
      <c r="DH1016" s="4"/>
      <c r="DI1016" s="4"/>
      <c r="DJ1016" s="4"/>
      <c r="DK1016" s="4"/>
      <c r="DL1016" s="4"/>
      <c r="DM1016" s="4"/>
      <c r="DN1016" s="4"/>
      <c r="DO1016" s="4"/>
      <c r="DP1016" s="4"/>
      <c r="DQ1016" s="4"/>
      <c r="DR1016" s="4"/>
      <c r="DS1016" s="4"/>
      <c r="DT1016" s="4"/>
      <c r="DU1016" s="4"/>
      <c r="DV1016" s="4"/>
      <c r="DW1016" s="4"/>
      <c r="DX1016" s="4"/>
      <c r="DY1016" s="4"/>
      <c r="DZ1016" s="4"/>
      <c r="EA1016" s="4"/>
      <c r="EB1016" s="4"/>
      <c r="EC1016" s="4"/>
      <c r="ED1016" s="4"/>
      <c r="EE1016" s="4"/>
      <c r="EF1016" s="4"/>
      <c r="EG1016" s="4"/>
      <c r="EH1016" s="4"/>
      <c r="EI1016" s="4"/>
      <c r="EJ1016" s="4"/>
      <c r="EK1016" s="4"/>
      <c r="EL1016" s="4"/>
      <c r="EM1016" s="4"/>
      <c r="EN1016" s="4"/>
      <c r="EO1016" s="4"/>
      <c r="EP1016" s="4"/>
      <c r="EQ1016" s="4"/>
      <c r="ER1016" s="4"/>
      <c r="ES1016" s="4"/>
      <c r="ET1016" s="4"/>
      <c r="EU1016" s="4"/>
      <c r="EV1016" s="4"/>
      <c r="EW1016" s="4"/>
      <c r="EX1016" s="4"/>
      <c r="EY1016" s="4"/>
      <c r="EZ1016" s="4"/>
      <c r="FA1016" s="4"/>
      <c r="FB1016" s="4"/>
      <c r="FC1016" s="4"/>
      <c r="FD1016" s="4"/>
      <c r="FE1016" s="4"/>
      <c r="FF1016" s="4"/>
      <c r="FG1016" s="4"/>
      <c r="FH1016" s="4"/>
    </row>
    <row r="1017" spans="4:164" s="6" customFormat="1" x14ac:dyDescent="0.3">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c r="AE1017" s="4"/>
      <c r="AF1017" s="4"/>
      <c r="AG1017" s="4"/>
      <c r="AH1017" s="4"/>
      <c r="AI1017" s="4"/>
      <c r="AJ1017" s="4"/>
      <c r="AK1017" s="4"/>
      <c r="AL1017" s="4"/>
      <c r="AM1017" s="4"/>
      <c r="AN1017" s="4"/>
      <c r="AO1017" s="4"/>
      <c r="AP1017" s="4"/>
      <c r="AQ1017" s="4"/>
      <c r="AR1017" s="4"/>
      <c r="AS1017" s="4"/>
      <c r="AT1017" s="4"/>
      <c r="AU1017" s="4"/>
      <c r="AV1017" s="4"/>
      <c r="AW1017" s="4"/>
      <c r="AX1017" s="4"/>
      <c r="AY1017" s="4"/>
      <c r="AZ1017" s="4"/>
      <c r="BA1017" s="4"/>
      <c r="BB1017" s="4"/>
      <c r="BC1017" s="4"/>
      <c r="BD1017" s="4"/>
      <c r="BE1017" s="4"/>
      <c r="BF1017" s="4"/>
      <c r="BG1017" s="4"/>
      <c r="BH1017" s="4"/>
      <c r="BI1017" s="4"/>
      <c r="BJ1017" s="4"/>
      <c r="BK1017" s="4"/>
      <c r="BL1017" s="4"/>
      <c r="BM1017" s="4"/>
      <c r="BN1017" s="4"/>
      <c r="BO1017" s="4"/>
      <c r="BP1017" s="4"/>
      <c r="BQ1017" s="4"/>
      <c r="BR1017" s="4"/>
      <c r="BS1017" s="4"/>
      <c r="BT1017" s="4"/>
      <c r="BU1017" s="4"/>
      <c r="BV1017" s="4"/>
      <c r="BW1017" s="4"/>
      <c r="BX1017" s="4"/>
      <c r="BY1017" s="4"/>
      <c r="BZ1017" s="4"/>
      <c r="CA1017" s="4"/>
      <c r="CB1017" s="4"/>
      <c r="CC1017" s="4"/>
      <c r="CD1017" s="4"/>
      <c r="CE1017" s="4"/>
      <c r="CF1017" s="4"/>
      <c r="CG1017" s="4"/>
      <c r="CH1017" s="4"/>
      <c r="CI1017" s="4"/>
      <c r="CJ1017" s="4"/>
      <c r="CK1017" s="4"/>
      <c r="CL1017" s="4"/>
      <c r="CM1017" s="4"/>
      <c r="CN1017" s="4"/>
      <c r="CO1017" s="4"/>
      <c r="CP1017" s="4"/>
      <c r="CQ1017" s="4"/>
      <c r="CR1017" s="4"/>
      <c r="CS1017" s="4"/>
      <c r="CT1017" s="4"/>
      <c r="CU1017" s="4"/>
      <c r="CV1017" s="4"/>
      <c r="CW1017" s="4"/>
      <c r="CX1017" s="4"/>
      <c r="CY1017" s="4"/>
      <c r="CZ1017" s="4"/>
      <c r="DA1017" s="4"/>
      <c r="DB1017" s="4"/>
      <c r="DC1017" s="4"/>
      <c r="DD1017" s="4"/>
      <c r="DE1017" s="4"/>
      <c r="DF1017" s="4"/>
      <c r="DG1017" s="4"/>
      <c r="DH1017" s="4"/>
      <c r="DI1017" s="4"/>
      <c r="DJ1017" s="4"/>
      <c r="DK1017" s="4"/>
      <c r="DL1017" s="4"/>
      <c r="DM1017" s="4"/>
      <c r="DN1017" s="4"/>
      <c r="DO1017" s="4"/>
      <c r="DP1017" s="4"/>
      <c r="DQ1017" s="4"/>
      <c r="DR1017" s="4"/>
      <c r="DS1017" s="4"/>
      <c r="DT1017" s="4"/>
      <c r="DU1017" s="4"/>
      <c r="DV1017" s="4"/>
      <c r="DW1017" s="4"/>
      <c r="DX1017" s="4"/>
      <c r="DY1017" s="4"/>
      <c r="DZ1017" s="4"/>
      <c r="EA1017" s="4"/>
      <c r="EB1017" s="4"/>
      <c r="EC1017" s="4"/>
      <c r="ED1017" s="4"/>
      <c r="EE1017" s="4"/>
      <c r="EF1017" s="4"/>
      <c r="EG1017" s="4"/>
      <c r="EH1017" s="4"/>
      <c r="EI1017" s="4"/>
      <c r="EJ1017" s="4"/>
      <c r="EK1017" s="4"/>
      <c r="EL1017" s="4"/>
      <c r="EM1017" s="4"/>
      <c r="EN1017" s="4"/>
      <c r="EO1017" s="4"/>
      <c r="EP1017" s="4"/>
      <c r="EQ1017" s="4"/>
      <c r="ER1017" s="4"/>
      <c r="ES1017" s="4"/>
      <c r="ET1017" s="4"/>
      <c r="EU1017" s="4"/>
      <c r="EV1017" s="4"/>
      <c r="EW1017" s="4"/>
      <c r="EX1017" s="4"/>
      <c r="EY1017" s="4"/>
      <c r="EZ1017" s="4"/>
      <c r="FA1017" s="4"/>
      <c r="FB1017" s="4"/>
      <c r="FC1017" s="4"/>
      <c r="FD1017" s="4"/>
      <c r="FE1017" s="4"/>
      <c r="FF1017" s="4"/>
      <c r="FG1017" s="4"/>
      <c r="FH1017" s="4"/>
    </row>
    <row r="1018" spans="4:164" s="6" customFormat="1" x14ac:dyDescent="0.3">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c r="AE1018" s="4"/>
      <c r="AF1018" s="4"/>
      <c r="AG1018" s="4"/>
      <c r="AH1018" s="4"/>
      <c r="AI1018" s="4"/>
      <c r="AJ1018" s="4"/>
      <c r="AK1018" s="4"/>
      <c r="AL1018" s="4"/>
      <c r="AM1018" s="4"/>
      <c r="AN1018" s="4"/>
      <c r="AO1018" s="4"/>
      <c r="AP1018" s="4"/>
      <c r="AQ1018" s="4"/>
      <c r="AR1018" s="4"/>
      <c r="AS1018" s="4"/>
      <c r="AT1018" s="4"/>
      <c r="AU1018" s="4"/>
      <c r="AV1018" s="4"/>
      <c r="AW1018" s="4"/>
      <c r="AX1018" s="4"/>
      <c r="AY1018" s="4"/>
      <c r="AZ1018" s="4"/>
      <c r="BA1018" s="4"/>
      <c r="BB1018" s="4"/>
      <c r="BC1018" s="4"/>
      <c r="BD1018" s="4"/>
      <c r="BE1018" s="4"/>
      <c r="BF1018" s="4"/>
      <c r="BG1018" s="4"/>
      <c r="BH1018" s="4"/>
      <c r="BI1018" s="4"/>
      <c r="BJ1018" s="4"/>
      <c r="BK1018" s="4"/>
      <c r="BL1018" s="4"/>
      <c r="BM1018" s="4"/>
      <c r="BN1018" s="4"/>
      <c r="BO1018" s="4"/>
      <c r="BP1018" s="4"/>
      <c r="BQ1018" s="4"/>
      <c r="BR1018" s="4"/>
      <c r="BS1018" s="4"/>
      <c r="BT1018" s="4"/>
      <c r="BU1018" s="4"/>
      <c r="BV1018" s="4"/>
      <c r="BW1018" s="4"/>
      <c r="BX1018" s="4"/>
      <c r="BY1018" s="4"/>
      <c r="BZ1018" s="4"/>
      <c r="CA1018" s="4"/>
      <c r="CB1018" s="4"/>
      <c r="CC1018" s="4"/>
      <c r="CD1018" s="4"/>
      <c r="CE1018" s="4"/>
      <c r="CF1018" s="4"/>
      <c r="CG1018" s="4"/>
      <c r="CH1018" s="4"/>
      <c r="CI1018" s="4"/>
      <c r="CJ1018" s="4"/>
      <c r="CK1018" s="4"/>
      <c r="CL1018" s="4"/>
      <c r="CM1018" s="4"/>
      <c r="CN1018" s="4"/>
      <c r="CO1018" s="4"/>
      <c r="CP1018" s="4"/>
      <c r="CQ1018" s="4"/>
      <c r="CR1018" s="4"/>
      <c r="CS1018" s="4"/>
      <c r="CT1018" s="4"/>
      <c r="CU1018" s="4"/>
      <c r="CV1018" s="4"/>
      <c r="CW1018" s="4"/>
      <c r="CX1018" s="4"/>
      <c r="CY1018" s="4"/>
      <c r="CZ1018" s="4"/>
      <c r="DA1018" s="4"/>
      <c r="DB1018" s="4"/>
      <c r="DC1018" s="4"/>
      <c r="DD1018" s="4"/>
      <c r="DE1018" s="4"/>
      <c r="DF1018" s="4"/>
      <c r="DG1018" s="4"/>
      <c r="DH1018" s="4"/>
      <c r="DI1018" s="4"/>
      <c r="DJ1018" s="4"/>
      <c r="DK1018" s="4"/>
      <c r="DL1018" s="4"/>
      <c r="DM1018" s="4"/>
      <c r="DN1018" s="4"/>
      <c r="DO1018" s="4"/>
      <c r="DP1018" s="4"/>
      <c r="DQ1018" s="4"/>
      <c r="DR1018" s="4"/>
      <c r="DS1018" s="4"/>
      <c r="DT1018" s="4"/>
      <c r="DU1018" s="4"/>
      <c r="DV1018" s="4"/>
      <c r="DW1018" s="4"/>
      <c r="DX1018" s="4"/>
      <c r="DY1018" s="4"/>
      <c r="DZ1018" s="4"/>
      <c r="EA1018" s="4"/>
      <c r="EB1018" s="4"/>
      <c r="EC1018" s="4"/>
      <c r="ED1018" s="4"/>
      <c r="EE1018" s="4"/>
      <c r="EF1018" s="4"/>
      <c r="EG1018" s="4"/>
      <c r="EH1018" s="4"/>
      <c r="EI1018" s="4"/>
      <c r="EJ1018" s="4"/>
      <c r="EK1018" s="4"/>
      <c r="EL1018" s="4"/>
      <c r="EM1018" s="4"/>
      <c r="EN1018" s="4"/>
      <c r="EO1018" s="4"/>
      <c r="EP1018" s="4"/>
      <c r="EQ1018" s="4"/>
      <c r="ER1018" s="4"/>
      <c r="ES1018" s="4"/>
      <c r="ET1018" s="4"/>
      <c r="EU1018" s="4"/>
      <c r="EV1018" s="4"/>
      <c r="EW1018" s="4"/>
      <c r="EX1018" s="4"/>
      <c r="EY1018" s="4"/>
      <c r="EZ1018" s="4"/>
      <c r="FA1018" s="4"/>
      <c r="FB1018" s="4"/>
      <c r="FC1018" s="4"/>
      <c r="FD1018" s="4"/>
      <c r="FE1018" s="4"/>
      <c r="FF1018" s="4"/>
      <c r="FG1018" s="4"/>
      <c r="FH1018" s="4"/>
    </row>
    <row r="1019" spans="4:164" s="6" customFormat="1" x14ac:dyDescent="0.3">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c r="AE1019" s="4"/>
      <c r="AF1019" s="4"/>
      <c r="AG1019" s="4"/>
      <c r="AH1019" s="4"/>
      <c r="AI1019" s="4"/>
      <c r="AJ1019" s="4"/>
      <c r="AK1019" s="4"/>
      <c r="AL1019" s="4"/>
      <c r="AM1019" s="4"/>
      <c r="AN1019" s="4"/>
      <c r="AO1019" s="4"/>
      <c r="AP1019" s="4"/>
      <c r="AQ1019" s="4"/>
      <c r="AR1019" s="4"/>
      <c r="AS1019" s="4"/>
      <c r="AT1019" s="4"/>
      <c r="AU1019" s="4"/>
      <c r="AV1019" s="4"/>
      <c r="AW1019" s="4"/>
      <c r="AX1019" s="4"/>
      <c r="AY1019" s="4"/>
      <c r="AZ1019" s="4"/>
      <c r="BA1019" s="4"/>
      <c r="BB1019" s="4"/>
      <c r="BC1019" s="4"/>
      <c r="BD1019" s="4"/>
      <c r="BE1019" s="4"/>
      <c r="BF1019" s="4"/>
      <c r="BG1019" s="4"/>
      <c r="BH1019" s="4"/>
      <c r="BI1019" s="4"/>
      <c r="BJ1019" s="4"/>
      <c r="BK1019" s="4"/>
      <c r="BL1019" s="4"/>
      <c r="BM1019" s="4"/>
      <c r="BN1019" s="4"/>
      <c r="BO1019" s="4"/>
      <c r="BP1019" s="4"/>
      <c r="BQ1019" s="4"/>
      <c r="BR1019" s="4"/>
      <c r="BS1019" s="4"/>
      <c r="BT1019" s="4"/>
      <c r="BU1019" s="4"/>
      <c r="BV1019" s="4"/>
      <c r="BW1019" s="4"/>
      <c r="BX1019" s="4"/>
      <c r="BY1019" s="4"/>
      <c r="BZ1019" s="4"/>
      <c r="CA1019" s="4"/>
      <c r="CB1019" s="4"/>
      <c r="CC1019" s="4"/>
      <c r="CD1019" s="4"/>
      <c r="CE1019" s="4"/>
      <c r="CF1019" s="4"/>
      <c r="CG1019" s="4"/>
      <c r="CH1019" s="4"/>
      <c r="CI1019" s="4"/>
      <c r="CJ1019" s="4"/>
      <c r="CK1019" s="4"/>
      <c r="CL1019" s="4"/>
      <c r="CM1019" s="4"/>
      <c r="CN1019" s="4"/>
      <c r="CO1019" s="4"/>
      <c r="CP1019" s="4"/>
      <c r="CQ1019" s="4"/>
      <c r="CR1019" s="4"/>
      <c r="CS1019" s="4"/>
      <c r="CT1019" s="4"/>
      <c r="CU1019" s="4"/>
      <c r="CV1019" s="4"/>
      <c r="CW1019" s="4"/>
      <c r="CX1019" s="4"/>
      <c r="CY1019" s="4"/>
      <c r="CZ1019" s="4"/>
      <c r="DA1019" s="4"/>
      <c r="DB1019" s="4"/>
      <c r="DC1019" s="4"/>
      <c r="DD1019" s="4"/>
      <c r="DE1019" s="4"/>
      <c r="DF1019" s="4"/>
      <c r="DG1019" s="4"/>
      <c r="DH1019" s="4"/>
      <c r="DI1019" s="4"/>
      <c r="DJ1019" s="4"/>
      <c r="DK1019" s="4"/>
      <c r="DL1019" s="4"/>
      <c r="DM1019" s="4"/>
      <c r="DN1019" s="4"/>
      <c r="DO1019" s="4"/>
      <c r="DP1019" s="4"/>
      <c r="DQ1019" s="4"/>
      <c r="DR1019" s="4"/>
      <c r="DS1019" s="4"/>
      <c r="DT1019" s="4"/>
      <c r="DU1019" s="4"/>
      <c r="DV1019" s="4"/>
      <c r="DW1019" s="4"/>
      <c r="DX1019" s="4"/>
      <c r="DY1019" s="4"/>
      <c r="DZ1019" s="4"/>
      <c r="EA1019" s="4"/>
      <c r="EB1019" s="4"/>
      <c r="EC1019" s="4"/>
      <c r="ED1019" s="4"/>
      <c r="EE1019" s="4"/>
      <c r="EF1019" s="4"/>
      <c r="EG1019" s="4"/>
      <c r="EH1019" s="4"/>
      <c r="EI1019" s="4"/>
      <c r="EJ1019" s="4"/>
      <c r="EK1019" s="4"/>
      <c r="EL1019" s="4"/>
      <c r="EM1019" s="4"/>
      <c r="EN1019" s="4"/>
      <c r="EO1019" s="4"/>
      <c r="EP1019" s="4"/>
      <c r="EQ1019" s="4"/>
      <c r="ER1019" s="4"/>
      <c r="ES1019" s="4"/>
      <c r="ET1019" s="4"/>
      <c r="EU1019" s="4"/>
      <c r="EV1019" s="4"/>
      <c r="EW1019" s="4"/>
      <c r="EX1019" s="4"/>
      <c r="EY1019" s="4"/>
      <c r="EZ1019" s="4"/>
      <c r="FA1019" s="4"/>
      <c r="FB1019" s="4"/>
      <c r="FC1019" s="4"/>
      <c r="FD1019" s="4"/>
      <c r="FE1019" s="4"/>
      <c r="FF1019" s="4"/>
      <c r="FG1019" s="4"/>
      <c r="FH1019" s="4"/>
    </row>
    <row r="1020" spans="4:164" s="6" customFormat="1" x14ac:dyDescent="0.3">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c r="AE1020" s="4"/>
      <c r="AF1020" s="4"/>
      <c r="AG1020" s="4"/>
      <c r="AH1020" s="4"/>
      <c r="AI1020" s="4"/>
      <c r="AJ1020" s="4"/>
      <c r="AK1020" s="4"/>
      <c r="AL1020" s="4"/>
      <c r="AM1020" s="4"/>
      <c r="AN1020" s="4"/>
      <c r="AO1020" s="4"/>
      <c r="AP1020" s="4"/>
      <c r="AQ1020" s="4"/>
      <c r="AR1020" s="4"/>
      <c r="AS1020" s="4"/>
      <c r="AT1020" s="4"/>
      <c r="AU1020" s="4"/>
      <c r="AV1020" s="4"/>
      <c r="AW1020" s="4"/>
      <c r="AX1020" s="4"/>
      <c r="AY1020" s="4"/>
      <c r="AZ1020" s="4"/>
      <c r="BA1020" s="4"/>
      <c r="BB1020" s="4"/>
      <c r="BC1020" s="4"/>
      <c r="BD1020" s="4"/>
      <c r="BE1020" s="4"/>
      <c r="BF1020" s="4"/>
      <c r="BG1020" s="4"/>
      <c r="BH1020" s="4"/>
      <c r="BI1020" s="4"/>
      <c r="BJ1020" s="4"/>
      <c r="BK1020" s="4"/>
      <c r="BL1020" s="4"/>
      <c r="BM1020" s="4"/>
      <c r="BN1020" s="4"/>
      <c r="BO1020" s="4"/>
      <c r="BP1020" s="4"/>
      <c r="BQ1020" s="4"/>
      <c r="BR1020" s="4"/>
      <c r="BS1020" s="4"/>
      <c r="BT1020" s="4"/>
      <c r="BU1020" s="4"/>
      <c r="BV1020" s="4"/>
      <c r="BW1020" s="4"/>
      <c r="BX1020" s="4"/>
      <c r="BY1020" s="4"/>
      <c r="BZ1020" s="4"/>
      <c r="CA1020" s="4"/>
      <c r="CB1020" s="4"/>
      <c r="CC1020" s="4"/>
      <c r="CD1020" s="4"/>
      <c r="CE1020" s="4"/>
      <c r="CF1020" s="4"/>
      <c r="CG1020" s="4"/>
      <c r="CH1020" s="4"/>
      <c r="CI1020" s="4"/>
      <c r="CJ1020" s="4"/>
      <c r="CK1020" s="4"/>
      <c r="CL1020" s="4"/>
      <c r="CM1020" s="4"/>
      <c r="CN1020" s="4"/>
      <c r="CO1020" s="4"/>
      <c r="CP1020" s="4"/>
      <c r="CQ1020" s="4"/>
      <c r="CR1020" s="4"/>
      <c r="CS1020" s="4"/>
      <c r="CT1020" s="4"/>
      <c r="CU1020" s="4"/>
      <c r="CV1020" s="4"/>
      <c r="CW1020" s="4"/>
      <c r="CX1020" s="4"/>
      <c r="CY1020" s="4"/>
      <c r="CZ1020" s="4"/>
      <c r="DA1020" s="4"/>
      <c r="DB1020" s="4"/>
      <c r="DC1020" s="4"/>
      <c r="DD1020" s="4"/>
      <c r="DE1020" s="4"/>
      <c r="DF1020" s="4"/>
      <c r="DG1020" s="4"/>
      <c r="DH1020" s="4"/>
      <c r="DI1020" s="4"/>
      <c r="DJ1020" s="4"/>
      <c r="DK1020" s="4"/>
      <c r="DL1020" s="4"/>
      <c r="DM1020" s="4"/>
      <c r="DN1020" s="4"/>
      <c r="DO1020" s="4"/>
      <c r="DP1020" s="4"/>
      <c r="DQ1020" s="4"/>
      <c r="DR1020" s="4"/>
      <c r="DS1020" s="4"/>
      <c r="DT1020" s="4"/>
      <c r="DU1020" s="4"/>
      <c r="DV1020" s="4"/>
      <c r="DW1020" s="4"/>
      <c r="DX1020" s="4"/>
      <c r="DY1020" s="4"/>
      <c r="DZ1020" s="4"/>
      <c r="EA1020" s="4"/>
      <c r="EB1020" s="4"/>
      <c r="EC1020" s="4"/>
      <c r="ED1020" s="4"/>
      <c r="EE1020" s="4"/>
      <c r="EF1020" s="4"/>
      <c r="EG1020" s="4"/>
      <c r="EH1020" s="4"/>
      <c r="EI1020" s="4"/>
      <c r="EJ1020" s="4"/>
      <c r="EK1020" s="4"/>
      <c r="EL1020" s="4"/>
      <c r="EM1020" s="4"/>
      <c r="EN1020" s="4"/>
      <c r="EO1020" s="4"/>
      <c r="EP1020" s="4"/>
      <c r="EQ1020" s="4"/>
      <c r="ER1020" s="4"/>
      <c r="ES1020" s="4"/>
      <c r="ET1020" s="4"/>
      <c r="EU1020" s="4"/>
      <c r="EV1020" s="4"/>
      <c r="EW1020" s="4"/>
      <c r="EX1020" s="4"/>
      <c r="EY1020" s="4"/>
      <c r="EZ1020" s="4"/>
      <c r="FA1020" s="4"/>
      <c r="FB1020" s="4"/>
      <c r="FC1020" s="4"/>
      <c r="FD1020" s="4"/>
      <c r="FE1020" s="4"/>
      <c r="FF1020" s="4"/>
      <c r="FG1020" s="4"/>
      <c r="FH1020" s="4"/>
    </row>
    <row r="1021" spans="4:164" s="6" customFormat="1" x14ac:dyDescent="0.3">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c r="AE1021" s="4"/>
      <c r="AF1021" s="4"/>
      <c r="AG1021" s="4"/>
      <c r="AH1021" s="4"/>
      <c r="AI1021" s="4"/>
      <c r="AJ1021" s="4"/>
      <c r="AK1021" s="4"/>
      <c r="AL1021" s="4"/>
      <c r="AM1021" s="4"/>
      <c r="AN1021" s="4"/>
      <c r="AO1021" s="4"/>
      <c r="AP1021" s="4"/>
      <c r="AQ1021" s="4"/>
      <c r="AR1021" s="4"/>
      <c r="AS1021" s="4"/>
      <c r="AT1021" s="4"/>
      <c r="AU1021" s="4"/>
      <c r="AV1021" s="4"/>
      <c r="AW1021" s="4"/>
      <c r="AX1021" s="4"/>
      <c r="AY1021" s="4"/>
      <c r="AZ1021" s="4"/>
      <c r="BA1021" s="4"/>
      <c r="BB1021" s="4"/>
      <c r="BC1021" s="4"/>
      <c r="BD1021" s="4"/>
      <c r="BE1021" s="4"/>
      <c r="BF1021" s="4"/>
      <c r="BG1021" s="4"/>
      <c r="BH1021" s="4"/>
      <c r="BI1021" s="4"/>
      <c r="BJ1021" s="4"/>
      <c r="BK1021" s="4"/>
      <c r="BL1021" s="4"/>
      <c r="BM1021" s="4"/>
      <c r="BN1021" s="4"/>
      <c r="BO1021" s="4"/>
      <c r="BP1021" s="4"/>
      <c r="BQ1021" s="4"/>
      <c r="BR1021" s="4"/>
      <c r="BS1021" s="4"/>
      <c r="BT1021" s="4"/>
      <c r="BU1021" s="4"/>
      <c r="BV1021" s="4"/>
      <c r="BW1021" s="4"/>
      <c r="BX1021" s="4"/>
      <c r="BY1021" s="4"/>
      <c r="BZ1021" s="4"/>
      <c r="CA1021" s="4"/>
      <c r="CB1021" s="4"/>
      <c r="CC1021" s="4"/>
      <c r="CD1021" s="4"/>
      <c r="CE1021" s="4"/>
      <c r="CF1021" s="4"/>
      <c r="CG1021" s="4"/>
      <c r="CH1021" s="4"/>
      <c r="CI1021" s="4"/>
      <c r="CJ1021" s="4"/>
      <c r="CK1021" s="4"/>
      <c r="CL1021" s="4"/>
      <c r="CM1021" s="4"/>
      <c r="CN1021" s="4"/>
      <c r="CO1021" s="4"/>
      <c r="CP1021" s="4"/>
      <c r="CQ1021" s="4"/>
      <c r="CR1021" s="4"/>
      <c r="CS1021" s="4"/>
      <c r="CT1021" s="4"/>
      <c r="CU1021" s="4"/>
      <c r="CV1021" s="4"/>
      <c r="CW1021" s="4"/>
      <c r="CX1021" s="4"/>
      <c r="CY1021" s="4"/>
      <c r="CZ1021" s="4"/>
      <c r="DA1021" s="4"/>
      <c r="DB1021" s="4"/>
      <c r="DC1021" s="4"/>
      <c r="DD1021" s="4"/>
      <c r="DE1021" s="4"/>
      <c r="DF1021" s="4"/>
      <c r="DG1021" s="4"/>
      <c r="DH1021" s="4"/>
      <c r="DI1021" s="4"/>
      <c r="DJ1021" s="4"/>
      <c r="DK1021" s="4"/>
      <c r="DL1021" s="4"/>
      <c r="DM1021" s="4"/>
      <c r="DN1021" s="4"/>
      <c r="DO1021" s="4"/>
      <c r="DP1021" s="4"/>
      <c r="DQ1021" s="4"/>
      <c r="DR1021" s="4"/>
      <c r="DS1021" s="4"/>
      <c r="DT1021" s="4"/>
      <c r="DU1021" s="4"/>
      <c r="DV1021" s="4"/>
      <c r="DW1021" s="4"/>
      <c r="DX1021" s="4"/>
      <c r="DY1021" s="4"/>
      <c r="DZ1021" s="4"/>
      <c r="EA1021" s="4"/>
      <c r="EB1021" s="4"/>
      <c r="EC1021" s="4"/>
      <c r="ED1021" s="4"/>
      <c r="EE1021" s="4"/>
      <c r="EF1021" s="4"/>
      <c r="EG1021" s="4"/>
      <c r="EH1021" s="4"/>
      <c r="EI1021" s="4"/>
      <c r="EJ1021" s="4"/>
      <c r="EK1021" s="4"/>
      <c r="EL1021" s="4"/>
      <c r="EM1021" s="4"/>
      <c r="EN1021" s="4"/>
      <c r="EO1021" s="4"/>
      <c r="EP1021" s="4"/>
      <c r="EQ1021" s="4"/>
      <c r="ER1021" s="4"/>
      <c r="ES1021" s="4"/>
      <c r="ET1021" s="4"/>
      <c r="EU1021" s="4"/>
      <c r="EV1021" s="4"/>
      <c r="EW1021" s="4"/>
      <c r="EX1021" s="4"/>
      <c r="EY1021" s="4"/>
      <c r="EZ1021" s="4"/>
      <c r="FA1021" s="4"/>
      <c r="FB1021" s="4"/>
      <c r="FC1021" s="4"/>
      <c r="FD1021" s="4"/>
      <c r="FE1021" s="4"/>
      <c r="FF1021" s="4"/>
      <c r="FG1021" s="4"/>
      <c r="FH1021" s="4"/>
    </row>
    <row r="1022" spans="4:164" s="6" customFormat="1" x14ac:dyDescent="0.3">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c r="AE1022" s="4"/>
      <c r="AF1022" s="4"/>
      <c r="AG1022" s="4"/>
      <c r="AH1022" s="4"/>
      <c r="AI1022" s="4"/>
      <c r="AJ1022" s="4"/>
      <c r="AK1022" s="4"/>
      <c r="AL1022" s="4"/>
      <c r="AM1022" s="4"/>
      <c r="AN1022" s="4"/>
      <c r="AO1022" s="4"/>
      <c r="AP1022" s="4"/>
      <c r="AQ1022" s="4"/>
      <c r="AR1022" s="4"/>
      <c r="AS1022" s="4"/>
      <c r="AT1022" s="4"/>
      <c r="AU1022" s="4"/>
      <c r="AV1022" s="4"/>
      <c r="AW1022" s="4"/>
      <c r="AX1022" s="4"/>
      <c r="AY1022" s="4"/>
      <c r="AZ1022" s="4"/>
      <c r="BA1022" s="4"/>
      <c r="BB1022" s="4"/>
      <c r="BC1022" s="4"/>
      <c r="BD1022" s="4"/>
      <c r="BE1022" s="4"/>
      <c r="BF1022" s="4"/>
      <c r="BG1022" s="4"/>
      <c r="BH1022" s="4"/>
      <c r="BI1022" s="4"/>
      <c r="BJ1022" s="4"/>
      <c r="BK1022" s="4"/>
      <c r="BL1022" s="4"/>
      <c r="BM1022" s="4"/>
      <c r="BN1022" s="4"/>
      <c r="BO1022" s="4"/>
      <c r="BP1022" s="4"/>
      <c r="BQ1022" s="4"/>
      <c r="BR1022" s="4"/>
      <c r="BS1022" s="4"/>
      <c r="BT1022" s="4"/>
      <c r="BU1022" s="4"/>
      <c r="BV1022" s="4"/>
      <c r="BW1022" s="4"/>
      <c r="BX1022" s="4"/>
      <c r="BY1022" s="4"/>
      <c r="BZ1022" s="4"/>
      <c r="CA1022" s="4"/>
      <c r="CB1022" s="4"/>
      <c r="CC1022" s="4"/>
      <c r="CD1022" s="4"/>
      <c r="CE1022" s="4"/>
      <c r="CF1022" s="4"/>
      <c r="CG1022" s="4"/>
      <c r="CH1022" s="4"/>
      <c r="CI1022" s="4"/>
      <c r="CJ1022" s="4"/>
      <c r="CK1022" s="4"/>
      <c r="CL1022" s="4"/>
      <c r="CM1022" s="4"/>
      <c r="CN1022" s="4"/>
      <c r="CO1022" s="4"/>
      <c r="CP1022" s="4"/>
      <c r="CQ1022" s="4"/>
      <c r="CR1022" s="4"/>
      <c r="CS1022" s="4"/>
      <c r="CT1022" s="4"/>
      <c r="CU1022" s="4"/>
      <c r="CV1022" s="4"/>
      <c r="CW1022" s="4"/>
      <c r="CX1022" s="4"/>
      <c r="CY1022" s="4"/>
      <c r="CZ1022" s="4"/>
      <c r="DA1022" s="4"/>
      <c r="DB1022" s="4"/>
      <c r="DC1022" s="4"/>
      <c r="DD1022" s="4"/>
      <c r="DE1022" s="4"/>
      <c r="DF1022" s="4"/>
      <c r="DG1022" s="4"/>
      <c r="DH1022" s="4"/>
      <c r="DI1022" s="4"/>
      <c r="DJ1022" s="4"/>
      <c r="DK1022" s="4"/>
      <c r="DL1022" s="4"/>
      <c r="DM1022" s="4"/>
      <c r="DN1022" s="4"/>
      <c r="DO1022" s="4"/>
      <c r="DP1022" s="4"/>
      <c r="DQ1022" s="4"/>
      <c r="DR1022" s="4"/>
      <c r="DS1022" s="4"/>
      <c r="DT1022" s="4"/>
      <c r="DU1022" s="4"/>
      <c r="DV1022" s="4"/>
      <c r="DW1022" s="4"/>
      <c r="DX1022" s="4"/>
      <c r="DY1022" s="4"/>
      <c r="DZ1022" s="4"/>
      <c r="EA1022" s="4"/>
      <c r="EB1022" s="4"/>
      <c r="EC1022" s="4"/>
      <c r="ED1022" s="4"/>
      <c r="EE1022" s="4"/>
      <c r="EF1022" s="4"/>
      <c r="EG1022" s="4"/>
      <c r="EH1022" s="4"/>
      <c r="EI1022" s="4"/>
      <c r="EJ1022" s="4"/>
      <c r="EK1022" s="4"/>
      <c r="EL1022" s="4"/>
      <c r="EM1022" s="4"/>
      <c r="EN1022" s="4"/>
      <c r="EO1022" s="4"/>
      <c r="EP1022" s="4"/>
      <c r="EQ1022" s="4"/>
      <c r="ER1022" s="4"/>
      <c r="ES1022" s="4"/>
      <c r="ET1022" s="4"/>
      <c r="EU1022" s="4"/>
      <c r="EV1022" s="4"/>
      <c r="EW1022" s="4"/>
      <c r="EX1022" s="4"/>
      <c r="EY1022" s="4"/>
      <c r="EZ1022" s="4"/>
      <c r="FA1022" s="4"/>
      <c r="FB1022" s="4"/>
      <c r="FC1022" s="4"/>
      <c r="FD1022" s="4"/>
      <c r="FE1022" s="4"/>
      <c r="FF1022" s="4"/>
      <c r="FG1022" s="4"/>
      <c r="FH1022" s="4"/>
    </row>
    <row r="1023" spans="4:164" s="6" customFormat="1" x14ac:dyDescent="0.3">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c r="AE1023" s="4"/>
      <c r="AF1023" s="4"/>
      <c r="AG1023" s="4"/>
      <c r="AH1023" s="4"/>
      <c r="AI1023" s="4"/>
      <c r="AJ1023" s="4"/>
      <c r="AK1023" s="4"/>
      <c r="AL1023" s="4"/>
      <c r="AM1023" s="4"/>
      <c r="AN1023" s="4"/>
      <c r="AO1023" s="4"/>
      <c r="AP1023" s="4"/>
      <c r="AQ1023" s="4"/>
      <c r="AR1023" s="4"/>
      <c r="AS1023" s="4"/>
      <c r="AT1023" s="4"/>
      <c r="AU1023" s="4"/>
      <c r="AV1023" s="4"/>
      <c r="AW1023" s="4"/>
      <c r="AX1023" s="4"/>
      <c r="AY1023" s="4"/>
      <c r="AZ1023" s="4"/>
      <c r="BA1023" s="4"/>
      <c r="BB1023" s="4"/>
      <c r="BC1023" s="4"/>
      <c r="BD1023" s="4"/>
      <c r="BE1023" s="4"/>
      <c r="BF1023" s="4"/>
      <c r="BG1023" s="4"/>
      <c r="BH1023" s="4"/>
      <c r="BI1023" s="4"/>
      <c r="BJ1023" s="4"/>
      <c r="BK1023" s="4"/>
      <c r="BL1023" s="4"/>
      <c r="BM1023" s="4"/>
      <c r="BN1023" s="4"/>
      <c r="BO1023" s="4"/>
      <c r="BP1023" s="4"/>
      <c r="BQ1023" s="4"/>
      <c r="BR1023" s="4"/>
      <c r="BS1023" s="4"/>
      <c r="BT1023" s="4"/>
      <c r="BU1023" s="4"/>
      <c r="BV1023" s="4"/>
      <c r="BW1023" s="4"/>
      <c r="BX1023" s="4"/>
      <c r="BY1023" s="4"/>
      <c r="BZ1023" s="4"/>
      <c r="CA1023" s="4"/>
      <c r="CB1023" s="4"/>
      <c r="CC1023" s="4"/>
      <c r="CD1023" s="4"/>
      <c r="CE1023" s="4"/>
      <c r="CF1023" s="4"/>
      <c r="CG1023" s="4"/>
      <c r="CH1023" s="4"/>
      <c r="CI1023" s="4"/>
      <c r="CJ1023" s="4"/>
      <c r="CK1023" s="4"/>
      <c r="CL1023" s="4"/>
      <c r="CM1023" s="4"/>
      <c r="CN1023" s="4"/>
      <c r="CO1023" s="4"/>
      <c r="CP1023" s="4"/>
      <c r="CQ1023" s="4"/>
      <c r="CR1023" s="4"/>
      <c r="CS1023" s="4"/>
      <c r="CT1023" s="4"/>
      <c r="CU1023" s="4"/>
      <c r="CV1023" s="4"/>
      <c r="CW1023" s="4"/>
      <c r="CX1023" s="4"/>
      <c r="CY1023" s="4"/>
      <c r="CZ1023" s="4"/>
      <c r="DA1023" s="4"/>
      <c r="DB1023" s="4"/>
      <c r="DC1023" s="4"/>
      <c r="DD1023" s="4"/>
      <c r="DE1023" s="4"/>
      <c r="DF1023" s="4"/>
      <c r="DG1023" s="4"/>
      <c r="DH1023" s="4"/>
      <c r="DI1023" s="4"/>
      <c r="DJ1023" s="4"/>
      <c r="DK1023" s="4"/>
      <c r="DL1023" s="4"/>
      <c r="DM1023" s="4"/>
      <c r="DN1023" s="4"/>
      <c r="DO1023" s="4"/>
      <c r="DP1023" s="4"/>
      <c r="DQ1023" s="4"/>
      <c r="DR1023" s="4"/>
      <c r="DS1023" s="4"/>
      <c r="DT1023" s="4"/>
      <c r="DU1023" s="4"/>
      <c r="DV1023" s="4"/>
      <c r="DW1023" s="4"/>
      <c r="DX1023" s="4"/>
      <c r="DY1023" s="4"/>
      <c r="DZ1023" s="4"/>
      <c r="EA1023" s="4"/>
      <c r="EB1023" s="4"/>
      <c r="EC1023" s="4"/>
      <c r="ED1023" s="4"/>
      <c r="EE1023" s="4"/>
      <c r="EF1023" s="4"/>
      <c r="EG1023" s="4"/>
      <c r="EH1023" s="4"/>
      <c r="EI1023" s="4"/>
      <c r="EJ1023" s="4"/>
      <c r="EK1023" s="4"/>
      <c r="EL1023" s="4"/>
      <c r="EM1023" s="4"/>
      <c r="EN1023" s="4"/>
      <c r="EO1023" s="4"/>
      <c r="EP1023" s="4"/>
      <c r="EQ1023" s="4"/>
      <c r="ER1023" s="4"/>
      <c r="ES1023" s="4"/>
      <c r="ET1023" s="4"/>
      <c r="EU1023" s="4"/>
      <c r="EV1023" s="4"/>
      <c r="EW1023" s="4"/>
      <c r="EX1023" s="4"/>
      <c r="EY1023" s="4"/>
      <c r="EZ1023" s="4"/>
      <c r="FA1023" s="4"/>
      <c r="FB1023" s="4"/>
      <c r="FC1023" s="4"/>
      <c r="FD1023" s="4"/>
      <c r="FE1023" s="4"/>
      <c r="FF1023" s="4"/>
      <c r="FG1023" s="4"/>
      <c r="FH1023" s="4"/>
    </row>
    <row r="1024" spans="4:164" s="6" customFormat="1" x14ac:dyDescent="0.3">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c r="AE1024" s="4"/>
      <c r="AF1024" s="4"/>
      <c r="AG1024" s="4"/>
      <c r="AH1024" s="4"/>
      <c r="AI1024" s="4"/>
      <c r="AJ1024" s="4"/>
      <c r="AK1024" s="4"/>
      <c r="AL1024" s="4"/>
      <c r="AM1024" s="4"/>
      <c r="AN1024" s="4"/>
      <c r="AO1024" s="4"/>
      <c r="AP1024" s="4"/>
      <c r="AQ1024" s="4"/>
      <c r="AR1024" s="4"/>
      <c r="AS1024" s="4"/>
      <c r="AT1024" s="4"/>
      <c r="AU1024" s="4"/>
      <c r="AV1024" s="4"/>
      <c r="AW1024" s="4"/>
      <c r="AX1024" s="4"/>
      <c r="AY1024" s="4"/>
      <c r="AZ1024" s="4"/>
      <c r="BA1024" s="4"/>
      <c r="BB1024" s="4"/>
      <c r="BC1024" s="4"/>
      <c r="BD1024" s="4"/>
      <c r="BE1024" s="4"/>
      <c r="BF1024" s="4"/>
      <c r="BG1024" s="4"/>
      <c r="BH1024" s="4"/>
      <c r="BI1024" s="4"/>
      <c r="BJ1024" s="4"/>
      <c r="BK1024" s="4"/>
      <c r="BL1024" s="4"/>
      <c r="BM1024" s="4"/>
      <c r="BN1024" s="4"/>
      <c r="BO1024" s="4"/>
      <c r="BP1024" s="4"/>
      <c r="BQ1024" s="4"/>
      <c r="BR1024" s="4"/>
      <c r="BS1024" s="4"/>
      <c r="BT1024" s="4"/>
      <c r="BU1024" s="4"/>
      <c r="BV1024" s="4"/>
      <c r="BW1024" s="4"/>
      <c r="BX1024" s="4"/>
      <c r="BY1024" s="4"/>
      <c r="BZ1024" s="4"/>
      <c r="CA1024" s="4"/>
      <c r="CB1024" s="4"/>
      <c r="CC1024" s="4"/>
      <c r="CD1024" s="4"/>
      <c r="CE1024" s="4"/>
      <c r="CF1024" s="4"/>
      <c r="CG1024" s="4"/>
      <c r="CH1024" s="4"/>
      <c r="CI1024" s="4"/>
      <c r="CJ1024" s="4"/>
      <c r="CK1024" s="4"/>
      <c r="CL1024" s="4"/>
      <c r="CM1024" s="4"/>
      <c r="CN1024" s="4"/>
      <c r="CO1024" s="4"/>
      <c r="CP1024" s="4"/>
      <c r="CQ1024" s="4"/>
      <c r="CR1024" s="4"/>
      <c r="CS1024" s="4"/>
      <c r="CT1024" s="4"/>
      <c r="CU1024" s="4"/>
      <c r="CV1024" s="4"/>
      <c r="CW1024" s="4"/>
      <c r="CX1024" s="4"/>
      <c r="CY1024" s="4"/>
      <c r="CZ1024" s="4"/>
      <c r="DA1024" s="4"/>
      <c r="DB1024" s="4"/>
      <c r="DC1024" s="4"/>
      <c r="DD1024" s="4"/>
      <c r="DE1024" s="4"/>
      <c r="DF1024" s="4"/>
      <c r="DG1024" s="4"/>
      <c r="DH1024" s="4"/>
      <c r="DI1024" s="4"/>
      <c r="DJ1024" s="4"/>
      <c r="DK1024" s="4"/>
      <c r="DL1024" s="4"/>
      <c r="DM1024" s="4"/>
      <c r="DN1024" s="4"/>
      <c r="DO1024" s="4"/>
      <c r="DP1024" s="4"/>
      <c r="DQ1024" s="4"/>
      <c r="DR1024" s="4"/>
      <c r="DS1024" s="4"/>
      <c r="DT1024" s="4"/>
      <c r="DU1024" s="4"/>
      <c r="DV1024" s="4"/>
      <c r="DW1024" s="4"/>
      <c r="DX1024" s="4"/>
      <c r="DY1024" s="4"/>
      <c r="DZ1024" s="4"/>
      <c r="EA1024" s="4"/>
      <c r="EB1024" s="4"/>
      <c r="EC1024" s="4"/>
      <c r="ED1024" s="4"/>
      <c r="EE1024" s="4"/>
      <c r="EF1024" s="4"/>
      <c r="EG1024" s="4"/>
      <c r="EH1024" s="4"/>
      <c r="EI1024" s="4"/>
      <c r="EJ1024" s="4"/>
      <c r="EK1024" s="4"/>
      <c r="EL1024" s="4"/>
      <c r="EM1024" s="4"/>
      <c r="EN1024" s="4"/>
      <c r="EO1024" s="4"/>
      <c r="EP1024" s="4"/>
      <c r="EQ1024" s="4"/>
      <c r="ER1024" s="4"/>
      <c r="ES1024" s="4"/>
      <c r="ET1024" s="4"/>
      <c r="EU1024" s="4"/>
      <c r="EV1024" s="4"/>
      <c r="EW1024" s="4"/>
      <c r="EX1024" s="4"/>
      <c r="EY1024" s="4"/>
      <c r="EZ1024" s="4"/>
      <c r="FA1024" s="4"/>
      <c r="FB1024" s="4"/>
      <c r="FC1024" s="4"/>
      <c r="FD1024" s="4"/>
      <c r="FE1024" s="4"/>
      <c r="FF1024" s="4"/>
      <c r="FG1024" s="4"/>
      <c r="FH1024" s="4"/>
    </row>
    <row r="1025" spans="4:164" s="6" customFormat="1" x14ac:dyDescent="0.3">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c r="AE1025" s="4"/>
      <c r="AF1025" s="4"/>
      <c r="AG1025" s="4"/>
      <c r="AH1025" s="4"/>
      <c r="AI1025" s="4"/>
      <c r="AJ1025" s="4"/>
      <c r="AK1025" s="4"/>
      <c r="AL1025" s="4"/>
      <c r="AM1025" s="4"/>
      <c r="AN1025" s="4"/>
      <c r="AO1025" s="4"/>
      <c r="AP1025" s="4"/>
      <c r="AQ1025" s="4"/>
      <c r="AR1025" s="4"/>
      <c r="AS1025" s="4"/>
      <c r="AT1025" s="4"/>
      <c r="AU1025" s="4"/>
      <c r="AV1025" s="4"/>
      <c r="AW1025" s="4"/>
      <c r="AX1025" s="4"/>
      <c r="AY1025" s="4"/>
      <c r="AZ1025" s="4"/>
      <c r="BA1025" s="4"/>
      <c r="BB1025" s="4"/>
      <c r="BC1025" s="4"/>
      <c r="BD1025" s="4"/>
      <c r="BE1025" s="4"/>
      <c r="BF1025" s="4"/>
      <c r="BG1025" s="4"/>
      <c r="BH1025" s="4"/>
      <c r="BI1025" s="4"/>
      <c r="BJ1025" s="4"/>
      <c r="BK1025" s="4"/>
      <c r="BL1025" s="4"/>
      <c r="BM1025" s="4"/>
      <c r="BN1025" s="4"/>
      <c r="BO1025" s="4"/>
      <c r="BP1025" s="4"/>
      <c r="BQ1025" s="4"/>
      <c r="BR1025" s="4"/>
      <c r="BS1025" s="4"/>
      <c r="BT1025" s="4"/>
      <c r="BU1025" s="4"/>
      <c r="BV1025" s="4"/>
      <c r="BW1025" s="4"/>
      <c r="BX1025" s="4"/>
      <c r="BY1025" s="4"/>
      <c r="BZ1025" s="4"/>
      <c r="CA1025" s="4"/>
      <c r="CB1025" s="4"/>
      <c r="CC1025" s="4"/>
      <c r="CD1025" s="4"/>
      <c r="CE1025" s="4"/>
      <c r="CF1025" s="4"/>
      <c r="CG1025" s="4"/>
      <c r="CH1025" s="4"/>
      <c r="CI1025" s="4"/>
      <c r="CJ1025" s="4"/>
      <c r="CK1025" s="4"/>
      <c r="CL1025" s="4"/>
      <c r="CM1025" s="4"/>
      <c r="CN1025" s="4"/>
      <c r="CO1025" s="4"/>
      <c r="CP1025" s="4"/>
      <c r="CQ1025" s="4"/>
      <c r="CR1025" s="4"/>
      <c r="CS1025" s="4"/>
      <c r="CT1025" s="4"/>
      <c r="CU1025" s="4"/>
      <c r="CV1025" s="4"/>
      <c r="CW1025" s="4"/>
      <c r="CX1025" s="4"/>
      <c r="CY1025" s="4"/>
      <c r="CZ1025" s="4"/>
      <c r="DA1025" s="4"/>
      <c r="DB1025" s="4"/>
      <c r="DC1025" s="4"/>
      <c r="DD1025" s="4"/>
      <c r="DE1025" s="4"/>
      <c r="DF1025" s="4"/>
      <c r="DG1025" s="4"/>
      <c r="DH1025" s="4"/>
      <c r="DI1025" s="4"/>
      <c r="DJ1025" s="4"/>
      <c r="DK1025" s="4"/>
      <c r="DL1025" s="4"/>
      <c r="DM1025" s="4"/>
      <c r="DN1025" s="4"/>
      <c r="DO1025" s="4"/>
      <c r="DP1025" s="4"/>
      <c r="DQ1025" s="4"/>
      <c r="DR1025" s="4"/>
      <c r="DS1025" s="4"/>
      <c r="DT1025" s="4"/>
      <c r="DU1025" s="4"/>
      <c r="DV1025" s="4"/>
      <c r="DW1025" s="4"/>
      <c r="DX1025" s="4"/>
      <c r="DY1025" s="4"/>
      <c r="DZ1025" s="4"/>
      <c r="EA1025" s="4"/>
      <c r="EB1025" s="4"/>
      <c r="EC1025" s="4"/>
      <c r="ED1025" s="4"/>
      <c r="EE1025" s="4"/>
      <c r="EF1025" s="4"/>
      <c r="EG1025" s="4"/>
      <c r="EH1025" s="4"/>
      <c r="EI1025" s="4"/>
      <c r="EJ1025" s="4"/>
      <c r="EK1025" s="4"/>
      <c r="EL1025" s="4"/>
      <c r="EM1025" s="4"/>
      <c r="EN1025" s="4"/>
      <c r="EO1025" s="4"/>
      <c r="EP1025" s="4"/>
      <c r="EQ1025" s="4"/>
      <c r="ER1025" s="4"/>
      <c r="ES1025" s="4"/>
      <c r="ET1025" s="4"/>
      <c r="EU1025" s="4"/>
      <c r="EV1025" s="4"/>
      <c r="EW1025" s="4"/>
      <c r="EX1025" s="4"/>
      <c r="EY1025" s="4"/>
      <c r="EZ1025" s="4"/>
      <c r="FA1025" s="4"/>
      <c r="FB1025" s="4"/>
      <c r="FC1025" s="4"/>
      <c r="FD1025" s="4"/>
      <c r="FE1025" s="4"/>
      <c r="FF1025" s="4"/>
      <c r="FG1025" s="4"/>
      <c r="FH1025" s="4"/>
    </row>
    <row r="1026" spans="4:164" s="6" customFormat="1" x14ac:dyDescent="0.3">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c r="AE1026" s="4"/>
      <c r="AF1026" s="4"/>
      <c r="AG1026" s="4"/>
      <c r="AH1026" s="4"/>
      <c r="AI1026" s="4"/>
      <c r="AJ1026" s="4"/>
      <c r="AK1026" s="4"/>
      <c r="AL1026" s="4"/>
      <c r="AM1026" s="4"/>
      <c r="AN1026" s="4"/>
      <c r="AO1026" s="4"/>
      <c r="AP1026" s="4"/>
      <c r="AQ1026" s="4"/>
      <c r="AR1026" s="4"/>
      <c r="AS1026" s="4"/>
      <c r="AT1026" s="4"/>
      <c r="AU1026" s="4"/>
      <c r="AV1026" s="4"/>
      <c r="AW1026" s="4"/>
      <c r="AX1026" s="4"/>
      <c r="AY1026" s="4"/>
      <c r="AZ1026" s="4"/>
      <c r="BA1026" s="4"/>
      <c r="BB1026" s="4"/>
      <c r="BC1026" s="4"/>
      <c r="BD1026" s="4"/>
      <c r="BE1026" s="4"/>
      <c r="BF1026" s="4"/>
      <c r="BG1026" s="4"/>
      <c r="BH1026" s="4"/>
      <c r="BI1026" s="4"/>
      <c r="BJ1026" s="4"/>
      <c r="BK1026" s="4"/>
      <c r="BL1026" s="4"/>
      <c r="BM1026" s="4"/>
      <c r="BN1026" s="4"/>
      <c r="BO1026" s="4"/>
      <c r="BP1026" s="4"/>
      <c r="BQ1026" s="4"/>
      <c r="BR1026" s="4"/>
      <c r="BS1026" s="4"/>
      <c r="BT1026" s="4"/>
      <c r="BU1026" s="4"/>
      <c r="BV1026" s="4"/>
      <c r="BW1026" s="4"/>
      <c r="BX1026" s="4"/>
      <c r="BY1026" s="4"/>
      <c r="BZ1026" s="4"/>
      <c r="CA1026" s="4"/>
      <c r="CB1026" s="4"/>
      <c r="CC1026" s="4"/>
      <c r="CD1026" s="4"/>
      <c r="CE1026" s="4"/>
      <c r="CF1026" s="4"/>
      <c r="CG1026" s="4"/>
      <c r="CH1026" s="4"/>
      <c r="CI1026" s="4"/>
      <c r="CJ1026" s="4"/>
      <c r="CK1026" s="4"/>
      <c r="CL1026" s="4"/>
      <c r="CM1026" s="4"/>
      <c r="CN1026" s="4"/>
      <c r="CO1026" s="4"/>
      <c r="CP1026" s="4"/>
      <c r="CQ1026" s="4"/>
      <c r="CR1026" s="4"/>
      <c r="CS1026" s="4"/>
      <c r="CT1026" s="4"/>
      <c r="CU1026" s="4"/>
      <c r="CV1026" s="4"/>
      <c r="CW1026" s="4"/>
      <c r="CX1026" s="4"/>
      <c r="CY1026" s="4"/>
      <c r="CZ1026" s="4"/>
      <c r="DA1026" s="4"/>
      <c r="DB1026" s="4"/>
      <c r="DC1026" s="4"/>
      <c r="DD1026" s="4"/>
      <c r="DE1026" s="4"/>
      <c r="DF1026" s="4"/>
      <c r="DG1026" s="4"/>
      <c r="DH1026" s="4"/>
      <c r="DI1026" s="4"/>
      <c r="DJ1026" s="4"/>
      <c r="DK1026" s="4"/>
      <c r="DL1026" s="4"/>
      <c r="DM1026" s="4"/>
      <c r="DN1026" s="4"/>
      <c r="DO1026" s="4"/>
      <c r="DP1026" s="4"/>
      <c r="DQ1026" s="4"/>
      <c r="DR1026" s="4"/>
      <c r="DS1026" s="4"/>
      <c r="DT1026" s="4"/>
      <c r="DU1026" s="4"/>
      <c r="DV1026" s="4"/>
      <c r="DW1026" s="4"/>
      <c r="DX1026" s="4"/>
      <c r="DY1026" s="4"/>
      <c r="DZ1026" s="4"/>
      <c r="EA1026" s="4"/>
      <c r="EB1026" s="4"/>
      <c r="EC1026" s="4"/>
      <c r="ED1026" s="4"/>
      <c r="EE1026" s="4"/>
      <c r="EF1026" s="4"/>
      <c r="EG1026" s="4"/>
      <c r="EH1026" s="4"/>
      <c r="EI1026" s="4"/>
      <c r="EJ1026" s="4"/>
      <c r="EK1026" s="4"/>
      <c r="EL1026" s="4"/>
      <c r="EM1026" s="4"/>
      <c r="EN1026" s="4"/>
      <c r="EO1026" s="4"/>
      <c r="EP1026" s="4"/>
      <c r="EQ1026" s="4"/>
      <c r="ER1026" s="4"/>
      <c r="ES1026" s="4"/>
      <c r="ET1026" s="4"/>
      <c r="EU1026" s="4"/>
      <c r="EV1026" s="4"/>
      <c r="EW1026" s="4"/>
      <c r="EX1026" s="4"/>
      <c r="EY1026" s="4"/>
      <c r="EZ1026" s="4"/>
      <c r="FA1026" s="4"/>
      <c r="FB1026" s="4"/>
      <c r="FC1026" s="4"/>
      <c r="FD1026" s="4"/>
      <c r="FE1026" s="4"/>
      <c r="FF1026" s="4"/>
      <c r="FG1026" s="4"/>
      <c r="FH1026" s="4"/>
    </row>
    <row r="1027" spans="4:164" s="6" customFormat="1" x14ac:dyDescent="0.3">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c r="AE1027" s="4"/>
      <c r="AF1027" s="4"/>
      <c r="AG1027" s="4"/>
      <c r="AH1027" s="4"/>
      <c r="AI1027" s="4"/>
      <c r="AJ1027" s="4"/>
      <c r="AK1027" s="4"/>
      <c r="AL1027" s="4"/>
      <c r="AM1027" s="4"/>
      <c r="AN1027" s="4"/>
      <c r="AO1027" s="4"/>
      <c r="AP1027" s="4"/>
      <c r="AQ1027" s="4"/>
      <c r="AR1027" s="4"/>
      <c r="AS1027" s="4"/>
      <c r="AT1027" s="4"/>
      <c r="AU1027" s="4"/>
      <c r="AV1027" s="4"/>
      <c r="AW1027" s="4"/>
      <c r="AX1027" s="4"/>
      <c r="AY1027" s="4"/>
      <c r="AZ1027" s="4"/>
      <c r="BA1027" s="4"/>
      <c r="BB1027" s="4"/>
      <c r="BC1027" s="4"/>
      <c r="BD1027" s="4"/>
      <c r="BE1027" s="4"/>
      <c r="BF1027" s="4"/>
      <c r="BG1027" s="4"/>
      <c r="BH1027" s="4"/>
      <c r="BI1027" s="4"/>
      <c r="BJ1027" s="4"/>
      <c r="BK1027" s="4"/>
      <c r="BL1027" s="4"/>
      <c r="BM1027" s="4"/>
      <c r="BN1027" s="4"/>
      <c r="BO1027" s="4"/>
      <c r="BP1027" s="4"/>
      <c r="BQ1027" s="4"/>
      <c r="BR1027" s="4"/>
      <c r="BS1027" s="4"/>
      <c r="BT1027" s="4"/>
      <c r="BU1027" s="4"/>
      <c r="BV1027" s="4"/>
      <c r="BW1027" s="4"/>
      <c r="BX1027" s="4"/>
      <c r="BY1027" s="4"/>
      <c r="BZ1027" s="4"/>
      <c r="CA1027" s="4"/>
      <c r="CB1027" s="4"/>
      <c r="CC1027" s="4"/>
      <c r="CD1027" s="4"/>
      <c r="CE1027" s="4"/>
      <c r="CF1027" s="4"/>
      <c r="CG1027" s="4"/>
      <c r="CH1027" s="4"/>
      <c r="CI1027" s="4"/>
      <c r="CJ1027" s="4"/>
      <c r="CK1027" s="4"/>
      <c r="CL1027" s="4"/>
      <c r="CM1027" s="4"/>
      <c r="CN1027" s="4"/>
      <c r="CO1027" s="4"/>
      <c r="CP1027" s="4"/>
      <c r="CQ1027" s="4"/>
      <c r="CR1027" s="4"/>
      <c r="CS1027" s="4"/>
      <c r="CT1027" s="4"/>
      <c r="CU1027" s="4"/>
      <c r="CV1027" s="4"/>
      <c r="CW1027" s="4"/>
      <c r="CX1027" s="4"/>
      <c r="CY1027" s="4"/>
      <c r="CZ1027" s="4"/>
      <c r="DA1027" s="4"/>
      <c r="DB1027" s="4"/>
      <c r="DC1027" s="4"/>
      <c r="DD1027" s="4"/>
      <c r="DE1027" s="4"/>
      <c r="DF1027" s="4"/>
      <c r="DG1027" s="4"/>
      <c r="DH1027" s="4"/>
      <c r="DI1027" s="4"/>
      <c r="DJ1027" s="4"/>
      <c r="DK1027" s="4"/>
      <c r="DL1027" s="4"/>
      <c r="DM1027" s="4"/>
      <c r="DN1027" s="4"/>
      <c r="DO1027" s="4"/>
      <c r="DP1027" s="4"/>
      <c r="DQ1027" s="4"/>
      <c r="DR1027" s="4"/>
      <c r="DS1027" s="4"/>
      <c r="DT1027" s="4"/>
      <c r="DU1027" s="4"/>
      <c r="DV1027" s="4"/>
      <c r="DW1027" s="4"/>
      <c r="DX1027" s="4"/>
      <c r="DY1027" s="4"/>
      <c r="DZ1027" s="4"/>
      <c r="EA1027" s="4"/>
      <c r="EB1027" s="4"/>
      <c r="EC1027" s="4"/>
      <c r="ED1027" s="4"/>
      <c r="EE1027" s="4"/>
      <c r="EF1027" s="4"/>
      <c r="EG1027" s="4"/>
      <c r="EH1027" s="4"/>
      <c r="EI1027" s="4"/>
      <c r="EJ1027" s="4"/>
      <c r="EK1027" s="4"/>
      <c r="EL1027" s="4"/>
      <c r="EM1027" s="4"/>
      <c r="EN1027" s="4"/>
      <c r="EO1027" s="4"/>
      <c r="EP1027" s="4"/>
      <c r="EQ1027" s="4"/>
      <c r="ER1027" s="4"/>
      <c r="ES1027" s="4"/>
      <c r="ET1027" s="4"/>
      <c r="EU1027" s="4"/>
      <c r="EV1027" s="4"/>
      <c r="EW1027" s="4"/>
      <c r="EX1027" s="4"/>
      <c r="EY1027" s="4"/>
      <c r="EZ1027" s="4"/>
      <c r="FA1027" s="4"/>
      <c r="FB1027" s="4"/>
      <c r="FC1027" s="4"/>
      <c r="FD1027" s="4"/>
      <c r="FE1027" s="4"/>
      <c r="FF1027" s="4"/>
      <c r="FG1027" s="4"/>
      <c r="FH1027" s="4"/>
    </row>
    <row r="1028" spans="4:164" s="6" customFormat="1" x14ac:dyDescent="0.3">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c r="AE1028" s="4"/>
      <c r="AF1028" s="4"/>
      <c r="AG1028" s="4"/>
      <c r="AH1028" s="4"/>
      <c r="AI1028" s="4"/>
      <c r="AJ1028" s="4"/>
      <c r="AK1028" s="4"/>
      <c r="AL1028" s="4"/>
      <c r="AM1028" s="4"/>
      <c r="AN1028" s="4"/>
      <c r="AO1028" s="4"/>
      <c r="AP1028" s="4"/>
      <c r="AQ1028" s="4"/>
      <c r="AR1028" s="4"/>
      <c r="AS1028" s="4"/>
      <c r="AT1028" s="4"/>
      <c r="AU1028" s="4"/>
      <c r="AV1028" s="4"/>
      <c r="AW1028" s="4"/>
      <c r="AX1028" s="4"/>
      <c r="AY1028" s="4"/>
      <c r="AZ1028" s="4"/>
      <c r="BA1028" s="4"/>
      <c r="BB1028" s="4"/>
      <c r="BC1028" s="4"/>
      <c r="BD1028" s="4"/>
      <c r="BE1028" s="4"/>
      <c r="BF1028" s="4"/>
      <c r="BG1028" s="4"/>
      <c r="BH1028" s="4"/>
      <c r="BI1028" s="4"/>
      <c r="BJ1028" s="4"/>
      <c r="BK1028" s="4"/>
      <c r="BL1028" s="4"/>
      <c r="BM1028" s="4"/>
      <c r="BN1028" s="4"/>
      <c r="BO1028" s="4"/>
      <c r="BP1028" s="4"/>
      <c r="BQ1028" s="4"/>
      <c r="BR1028" s="4"/>
      <c r="BS1028" s="4"/>
      <c r="BT1028" s="4"/>
      <c r="BU1028" s="4"/>
      <c r="BV1028" s="4"/>
      <c r="BW1028" s="4"/>
      <c r="BX1028" s="4"/>
      <c r="BY1028" s="4"/>
      <c r="BZ1028" s="4"/>
      <c r="CA1028" s="4"/>
      <c r="CB1028" s="4"/>
      <c r="CC1028" s="4"/>
      <c r="CD1028" s="4"/>
      <c r="CE1028" s="4"/>
      <c r="CF1028" s="4"/>
      <c r="CG1028" s="4"/>
      <c r="CH1028" s="4"/>
      <c r="CI1028" s="4"/>
      <c r="CJ1028" s="4"/>
      <c r="CK1028" s="4"/>
      <c r="CL1028" s="4"/>
      <c r="CM1028" s="4"/>
      <c r="CN1028" s="4"/>
      <c r="CO1028" s="4"/>
      <c r="CP1028" s="4"/>
      <c r="CQ1028" s="4"/>
      <c r="CR1028" s="4"/>
      <c r="CS1028" s="4"/>
      <c r="CT1028" s="4"/>
      <c r="CU1028" s="4"/>
      <c r="CV1028" s="4"/>
      <c r="CW1028" s="4"/>
      <c r="CX1028" s="4"/>
      <c r="CY1028" s="4"/>
      <c r="CZ1028" s="4"/>
      <c r="DA1028" s="4"/>
      <c r="DB1028" s="4"/>
      <c r="DC1028" s="4"/>
      <c r="DD1028" s="4"/>
      <c r="DE1028" s="4"/>
      <c r="DF1028" s="4"/>
      <c r="DG1028" s="4"/>
      <c r="DH1028" s="4"/>
      <c r="DI1028" s="4"/>
      <c r="DJ1028" s="4"/>
      <c r="DK1028" s="4"/>
      <c r="DL1028" s="4"/>
      <c r="DM1028" s="4"/>
      <c r="DN1028" s="4"/>
      <c r="DO1028" s="4"/>
      <c r="DP1028" s="4"/>
      <c r="DQ1028" s="4"/>
      <c r="DR1028" s="4"/>
      <c r="DS1028" s="4"/>
      <c r="DT1028" s="4"/>
      <c r="DU1028" s="4"/>
      <c r="DV1028" s="4"/>
      <c r="DW1028" s="4"/>
      <c r="DX1028" s="4"/>
      <c r="DY1028" s="4"/>
      <c r="DZ1028" s="4"/>
      <c r="EA1028" s="4"/>
      <c r="EB1028" s="4"/>
      <c r="EC1028" s="4"/>
      <c r="ED1028" s="4"/>
      <c r="EE1028" s="4"/>
      <c r="EF1028" s="4"/>
      <c r="EG1028" s="4"/>
      <c r="EH1028" s="4"/>
      <c r="EI1028" s="4"/>
      <c r="EJ1028" s="4"/>
      <c r="EK1028" s="4"/>
      <c r="EL1028" s="4"/>
      <c r="EM1028" s="4"/>
      <c r="EN1028" s="4"/>
      <c r="EO1028" s="4"/>
      <c r="EP1028" s="4"/>
      <c r="EQ1028" s="4"/>
      <c r="ER1028" s="4"/>
      <c r="ES1028" s="4"/>
      <c r="ET1028" s="4"/>
      <c r="EU1028" s="4"/>
      <c r="EV1028" s="4"/>
      <c r="EW1028" s="4"/>
      <c r="EX1028" s="4"/>
      <c r="EY1028" s="4"/>
      <c r="EZ1028" s="4"/>
      <c r="FA1028" s="4"/>
      <c r="FB1028" s="4"/>
      <c r="FC1028" s="4"/>
      <c r="FD1028" s="4"/>
      <c r="FE1028" s="4"/>
      <c r="FF1028" s="4"/>
      <c r="FG1028" s="4"/>
      <c r="FH1028" s="4"/>
    </row>
    <row r="1029" spans="4:164" s="6" customFormat="1" x14ac:dyDescent="0.3">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c r="AE1029" s="4"/>
      <c r="AF1029" s="4"/>
      <c r="AG1029" s="4"/>
      <c r="AH1029" s="4"/>
      <c r="AI1029" s="4"/>
      <c r="AJ1029" s="4"/>
      <c r="AK1029" s="4"/>
      <c r="AL1029" s="4"/>
      <c r="AM1029" s="4"/>
      <c r="AN1029" s="4"/>
      <c r="AO1029" s="4"/>
      <c r="AP1029" s="4"/>
      <c r="AQ1029" s="4"/>
      <c r="AR1029" s="4"/>
      <c r="AS1029" s="4"/>
      <c r="AT1029" s="4"/>
      <c r="AU1029" s="4"/>
      <c r="AV1029" s="4"/>
      <c r="AW1029" s="4"/>
      <c r="AX1029" s="4"/>
      <c r="AY1029" s="4"/>
      <c r="AZ1029" s="4"/>
      <c r="BA1029" s="4"/>
      <c r="BB1029" s="4"/>
      <c r="BC1029" s="4"/>
      <c r="BD1029" s="4"/>
      <c r="BE1029" s="4"/>
      <c r="BF1029" s="4"/>
      <c r="BG1029" s="4"/>
      <c r="BH1029" s="4"/>
      <c r="BI1029" s="4"/>
      <c r="BJ1029" s="4"/>
      <c r="BK1029" s="4"/>
      <c r="BL1029" s="4"/>
      <c r="BM1029" s="4"/>
      <c r="BN1029" s="4"/>
      <c r="BO1029" s="4"/>
      <c r="BP1029" s="4"/>
      <c r="BQ1029" s="4"/>
      <c r="BR1029" s="4"/>
      <c r="BS1029" s="4"/>
      <c r="BT1029" s="4"/>
      <c r="BU1029" s="4"/>
      <c r="BV1029" s="4"/>
      <c r="BW1029" s="4"/>
      <c r="BX1029" s="4"/>
      <c r="BY1029" s="4"/>
      <c r="BZ1029" s="4"/>
      <c r="CA1029" s="4"/>
      <c r="CB1029" s="4"/>
      <c r="CC1029" s="4"/>
      <c r="CD1029" s="4"/>
      <c r="CE1029" s="4"/>
      <c r="CF1029" s="4"/>
      <c r="CG1029" s="4"/>
      <c r="CH1029" s="4"/>
      <c r="CI1029" s="4"/>
      <c r="CJ1029" s="4"/>
      <c r="CK1029" s="4"/>
      <c r="CL1029" s="4"/>
      <c r="CM1029" s="4"/>
      <c r="CN1029" s="4"/>
      <c r="CO1029" s="4"/>
      <c r="CP1029" s="4"/>
      <c r="CQ1029" s="4"/>
      <c r="CR1029" s="4"/>
      <c r="CS1029" s="4"/>
      <c r="CT1029" s="4"/>
      <c r="CU1029" s="4"/>
      <c r="CV1029" s="4"/>
      <c r="CW1029" s="4"/>
      <c r="CX1029" s="4"/>
      <c r="CY1029" s="4"/>
      <c r="CZ1029" s="4"/>
      <c r="DA1029" s="4"/>
      <c r="DB1029" s="4"/>
      <c r="DC1029" s="4"/>
      <c r="DD1029" s="4"/>
      <c r="DE1029" s="4"/>
      <c r="DF1029" s="4"/>
      <c r="DG1029" s="4"/>
      <c r="DH1029" s="4"/>
      <c r="DI1029" s="4"/>
      <c r="DJ1029" s="4"/>
      <c r="DK1029" s="4"/>
      <c r="DL1029" s="4"/>
      <c r="DM1029" s="4"/>
      <c r="DN1029" s="4"/>
      <c r="DO1029" s="4"/>
      <c r="DP1029" s="4"/>
      <c r="DQ1029" s="4"/>
      <c r="DR1029" s="4"/>
      <c r="DS1029" s="4"/>
      <c r="DT1029" s="4"/>
      <c r="DU1029" s="4"/>
      <c r="DV1029" s="4"/>
      <c r="DW1029" s="4"/>
      <c r="DX1029" s="4"/>
      <c r="DY1029" s="4"/>
      <c r="DZ1029" s="4"/>
      <c r="EA1029" s="4"/>
      <c r="EB1029" s="4"/>
      <c r="EC1029" s="4"/>
      <c r="ED1029" s="4"/>
      <c r="EE1029" s="4"/>
      <c r="EF1029" s="4"/>
      <c r="EG1029" s="4"/>
      <c r="EH1029" s="4"/>
      <c r="EI1029" s="4"/>
      <c r="EJ1029" s="4"/>
      <c r="EK1029" s="4"/>
      <c r="EL1029" s="4"/>
      <c r="EM1029" s="4"/>
      <c r="EN1029" s="4"/>
      <c r="EO1029" s="4"/>
      <c r="EP1029" s="4"/>
      <c r="EQ1029" s="4"/>
      <c r="ER1029" s="4"/>
      <c r="ES1029" s="4"/>
      <c r="ET1029" s="4"/>
      <c r="EU1029" s="4"/>
      <c r="EV1029" s="4"/>
      <c r="EW1029" s="4"/>
      <c r="EX1029" s="4"/>
      <c r="EY1029" s="4"/>
      <c r="EZ1029" s="4"/>
      <c r="FA1029" s="4"/>
      <c r="FB1029" s="4"/>
      <c r="FC1029" s="4"/>
      <c r="FD1029" s="4"/>
      <c r="FE1029" s="4"/>
      <c r="FF1029" s="4"/>
      <c r="FG1029" s="4"/>
      <c r="FH1029" s="4"/>
    </row>
    <row r="1030" spans="4:164" s="6" customFormat="1" x14ac:dyDescent="0.3">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c r="AE1030" s="4"/>
      <c r="AF1030" s="4"/>
      <c r="AG1030" s="4"/>
      <c r="AH1030" s="4"/>
      <c r="AI1030" s="4"/>
      <c r="AJ1030" s="4"/>
      <c r="AK1030" s="4"/>
      <c r="AL1030" s="4"/>
      <c r="AM1030" s="4"/>
      <c r="AN1030" s="4"/>
      <c r="AO1030" s="4"/>
      <c r="AP1030" s="4"/>
      <c r="AQ1030" s="4"/>
      <c r="AR1030" s="4"/>
      <c r="AS1030" s="4"/>
      <c r="AT1030" s="4"/>
      <c r="AU1030" s="4"/>
      <c r="AV1030" s="4"/>
      <c r="AW1030" s="4"/>
      <c r="AX1030" s="4"/>
      <c r="AY1030" s="4"/>
      <c r="AZ1030" s="4"/>
      <c r="BA1030" s="4"/>
      <c r="BB1030" s="4"/>
      <c r="BC1030" s="4"/>
      <c r="BD1030" s="4"/>
      <c r="BE1030" s="4"/>
      <c r="BF1030" s="4"/>
      <c r="BG1030" s="4"/>
      <c r="BH1030" s="4"/>
      <c r="BI1030" s="4"/>
      <c r="BJ1030" s="4"/>
      <c r="BK1030" s="4"/>
      <c r="BL1030" s="4"/>
      <c r="BM1030" s="4"/>
      <c r="BN1030" s="4"/>
      <c r="BO1030" s="4"/>
      <c r="BP1030" s="4"/>
      <c r="BQ1030" s="4"/>
      <c r="BR1030" s="4"/>
      <c r="BS1030" s="4"/>
      <c r="BT1030" s="4"/>
      <c r="BU1030" s="4"/>
      <c r="BV1030" s="4"/>
      <c r="BW1030" s="4"/>
      <c r="BX1030" s="4"/>
      <c r="BY1030" s="4"/>
      <c r="BZ1030" s="4"/>
      <c r="CA1030" s="4"/>
      <c r="CB1030" s="4"/>
      <c r="CC1030" s="4"/>
      <c r="CD1030" s="4"/>
      <c r="CE1030" s="4"/>
      <c r="CF1030" s="4"/>
      <c r="CG1030" s="4"/>
      <c r="CH1030" s="4"/>
      <c r="CI1030" s="4"/>
      <c r="CJ1030" s="4"/>
      <c r="CK1030" s="4"/>
      <c r="CL1030" s="4"/>
      <c r="CM1030" s="4"/>
      <c r="CN1030" s="4"/>
      <c r="CO1030" s="4"/>
      <c r="CP1030" s="4"/>
      <c r="CQ1030" s="4"/>
      <c r="CR1030" s="4"/>
      <c r="CS1030" s="4"/>
      <c r="CT1030" s="4"/>
      <c r="CU1030" s="4"/>
      <c r="CV1030" s="4"/>
      <c r="CW1030" s="4"/>
      <c r="CX1030" s="4"/>
      <c r="CY1030" s="4"/>
      <c r="CZ1030" s="4"/>
      <c r="DA1030" s="4"/>
      <c r="DB1030" s="4"/>
      <c r="DC1030" s="4"/>
      <c r="DD1030" s="4"/>
      <c r="DE1030" s="4"/>
      <c r="DF1030" s="4"/>
      <c r="DG1030" s="4"/>
      <c r="DH1030" s="4"/>
      <c r="DI1030" s="4"/>
      <c r="DJ1030" s="4"/>
      <c r="DK1030" s="4"/>
      <c r="DL1030" s="4"/>
      <c r="DM1030" s="4"/>
      <c r="DN1030" s="4"/>
      <c r="DO1030" s="4"/>
      <c r="DP1030" s="4"/>
      <c r="DQ1030" s="4"/>
      <c r="DR1030" s="4"/>
      <c r="DS1030" s="4"/>
      <c r="DT1030" s="4"/>
      <c r="DU1030" s="4"/>
      <c r="DV1030" s="4"/>
      <c r="DW1030" s="4"/>
      <c r="DX1030" s="4"/>
      <c r="DY1030" s="4"/>
      <c r="DZ1030" s="4"/>
      <c r="EA1030" s="4"/>
      <c r="EB1030" s="4"/>
      <c r="EC1030" s="4"/>
      <c r="ED1030" s="4"/>
      <c r="EE1030" s="4"/>
      <c r="EF1030" s="4"/>
      <c r="EG1030" s="4"/>
      <c r="EH1030" s="4"/>
      <c r="EI1030" s="4"/>
      <c r="EJ1030" s="4"/>
      <c r="EK1030" s="4"/>
      <c r="EL1030" s="4"/>
      <c r="EM1030" s="4"/>
      <c r="EN1030" s="4"/>
      <c r="EO1030" s="4"/>
      <c r="EP1030" s="4"/>
      <c r="EQ1030" s="4"/>
      <c r="ER1030" s="4"/>
      <c r="ES1030" s="4"/>
      <c r="ET1030" s="4"/>
      <c r="EU1030" s="4"/>
      <c r="EV1030" s="4"/>
      <c r="EW1030" s="4"/>
      <c r="EX1030" s="4"/>
      <c r="EY1030" s="4"/>
      <c r="EZ1030" s="4"/>
      <c r="FA1030" s="4"/>
      <c r="FB1030" s="4"/>
      <c r="FC1030" s="4"/>
      <c r="FD1030" s="4"/>
      <c r="FE1030" s="4"/>
      <c r="FF1030" s="4"/>
      <c r="FG1030" s="4"/>
      <c r="FH1030" s="4"/>
    </row>
    <row r="1031" spans="4:164" s="6" customFormat="1" x14ac:dyDescent="0.3">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c r="AE1031" s="4"/>
      <c r="AF1031" s="4"/>
      <c r="AG1031" s="4"/>
      <c r="AH1031" s="4"/>
      <c r="AI1031" s="4"/>
      <c r="AJ1031" s="4"/>
      <c r="AK1031" s="4"/>
      <c r="AL1031" s="4"/>
      <c r="AM1031" s="4"/>
      <c r="AN1031" s="4"/>
      <c r="AO1031" s="4"/>
      <c r="AP1031" s="4"/>
      <c r="AQ1031" s="4"/>
      <c r="AR1031" s="4"/>
      <c r="AS1031" s="4"/>
      <c r="AT1031" s="4"/>
      <c r="AU1031" s="4"/>
      <c r="AV1031" s="4"/>
      <c r="AW1031" s="4"/>
      <c r="AX1031" s="4"/>
      <c r="AY1031" s="4"/>
      <c r="AZ1031" s="4"/>
      <c r="BA1031" s="4"/>
      <c r="BB1031" s="4"/>
      <c r="BC1031" s="4"/>
      <c r="BD1031" s="4"/>
      <c r="BE1031" s="4"/>
      <c r="BF1031" s="4"/>
      <c r="BG1031" s="4"/>
      <c r="BH1031" s="4"/>
      <c r="BI1031" s="4"/>
      <c r="BJ1031" s="4"/>
      <c r="BK1031" s="4"/>
      <c r="BL1031" s="4"/>
      <c r="BM1031" s="4"/>
      <c r="BN1031" s="4"/>
      <c r="BO1031" s="4"/>
      <c r="BP1031" s="4"/>
      <c r="BQ1031" s="4"/>
      <c r="BR1031" s="4"/>
      <c r="BS1031" s="4"/>
      <c r="BT1031" s="4"/>
      <c r="BU1031" s="4"/>
      <c r="BV1031" s="4"/>
      <c r="BW1031" s="4"/>
      <c r="BX1031" s="4"/>
      <c r="BY1031" s="4"/>
      <c r="BZ1031" s="4"/>
      <c r="CA1031" s="4"/>
      <c r="CB1031" s="4"/>
      <c r="CC1031" s="4"/>
      <c r="CD1031" s="4"/>
      <c r="CE1031" s="4"/>
      <c r="CF1031" s="4"/>
      <c r="CG1031" s="4"/>
      <c r="CH1031" s="4"/>
      <c r="CI1031" s="4"/>
      <c r="CJ1031" s="4"/>
      <c r="CK1031" s="4"/>
      <c r="CL1031" s="4"/>
      <c r="CM1031" s="4"/>
      <c r="CN1031" s="4"/>
      <c r="CO1031" s="4"/>
      <c r="CP1031" s="4"/>
      <c r="CQ1031" s="4"/>
      <c r="CR1031" s="4"/>
      <c r="CS1031" s="4"/>
      <c r="CT1031" s="4"/>
      <c r="CU1031" s="4"/>
      <c r="CV1031" s="4"/>
      <c r="CW1031" s="4"/>
      <c r="CX1031" s="4"/>
      <c r="CY1031" s="4"/>
      <c r="CZ1031" s="4"/>
      <c r="DA1031" s="4"/>
      <c r="DB1031" s="4"/>
      <c r="DC1031" s="4"/>
      <c r="DD1031" s="4"/>
      <c r="DE1031" s="4"/>
      <c r="DF1031" s="4"/>
      <c r="DG1031" s="4"/>
      <c r="DH1031" s="4"/>
      <c r="DI1031" s="4"/>
      <c r="DJ1031" s="4"/>
      <c r="DK1031" s="4"/>
      <c r="DL1031" s="4"/>
      <c r="DM1031" s="4"/>
      <c r="DN1031" s="4"/>
      <c r="DO1031" s="4"/>
      <c r="DP1031" s="4"/>
      <c r="DQ1031" s="4"/>
      <c r="DR1031" s="4"/>
      <c r="DS1031" s="4"/>
      <c r="DT1031" s="4"/>
      <c r="DU1031" s="4"/>
      <c r="DV1031" s="4"/>
      <c r="DW1031" s="4"/>
      <c r="DX1031" s="4"/>
      <c r="DY1031" s="4"/>
      <c r="DZ1031" s="4"/>
      <c r="EA1031" s="4"/>
      <c r="EB1031" s="4"/>
      <c r="EC1031" s="4"/>
      <c r="ED1031" s="4"/>
      <c r="EE1031" s="4"/>
      <c r="EF1031" s="4"/>
      <c r="EG1031" s="4"/>
      <c r="EH1031" s="4"/>
      <c r="EI1031" s="4"/>
      <c r="EJ1031" s="4"/>
      <c r="EK1031" s="4"/>
      <c r="EL1031" s="4"/>
      <c r="EM1031" s="4"/>
      <c r="EN1031" s="4"/>
      <c r="EO1031" s="4"/>
      <c r="EP1031" s="4"/>
      <c r="EQ1031" s="4"/>
      <c r="ER1031" s="4"/>
      <c r="ES1031" s="4"/>
      <c r="ET1031" s="4"/>
      <c r="EU1031" s="4"/>
      <c r="EV1031" s="4"/>
      <c r="EW1031" s="4"/>
      <c r="EX1031" s="4"/>
      <c r="EY1031" s="4"/>
      <c r="EZ1031" s="4"/>
      <c r="FA1031" s="4"/>
      <c r="FB1031" s="4"/>
      <c r="FC1031" s="4"/>
      <c r="FD1031" s="4"/>
      <c r="FE1031" s="4"/>
      <c r="FF1031" s="4"/>
      <c r="FG1031" s="4"/>
      <c r="FH1031" s="4"/>
    </row>
    <row r="1032" spans="4:164" s="6" customFormat="1" x14ac:dyDescent="0.3">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c r="AE1032" s="4"/>
      <c r="AF1032" s="4"/>
      <c r="AG1032" s="4"/>
      <c r="AH1032" s="4"/>
      <c r="AI1032" s="4"/>
      <c r="AJ1032" s="4"/>
      <c r="AK1032" s="4"/>
      <c r="AL1032" s="4"/>
      <c r="AM1032" s="4"/>
      <c r="AN1032" s="4"/>
      <c r="AO1032" s="4"/>
      <c r="AP1032" s="4"/>
      <c r="AQ1032" s="4"/>
      <c r="AR1032" s="4"/>
      <c r="AS1032" s="4"/>
      <c r="AT1032" s="4"/>
      <c r="AU1032" s="4"/>
      <c r="AV1032" s="4"/>
      <c r="AW1032" s="4"/>
      <c r="AX1032" s="4"/>
      <c r="AY1032" s="4"/>
      <c r="AZ1032" s="4"/>
      <c r="BA1032" s="4"/>
      <c r="BB1032" s="4"/>
      <c r="BC1032" s="4"/>
      <c r="BD1032" s="4"/>
      <c r="BE1032" s="4"/>
      <c r="BF1032" s="4"/>
      <c r="BG1032" s="4"/>
      <c r="BH1032" s="4"/>
      <c r="BI1032" s="4"/>
      <c r="BJ1032" s="4"/>
      <c r="BK1032" s="4"/>
      <c r="BL1032" s="4"/>
      <c r="BM1032" s="4"/>
      <c r="BN1032" s="4"/>
      <c r="BO1032" s="4"/>
      <c r="BP1032" s="4"/>
      <c r="BQ1032" s="4"/>
      <c r="BR1032" s="4"/>
      <c r="BS1032" s="4"/>
      <c r="BT1032" s="4"/>
      <c r="BU1032" s="4"/>
      <c r="BV1032" s="4"/>
      <c r="BW1032" s="4"/>
      <c r="BX1032" s="4"/>
      <c r="BY1032" s="4"/>
      <c r="BZ1032" s="4"/>
      <c r="CA1032" s="4"/>
      <c r="CB1032" s="4"/>
      <c r="CC1032" s="4"/>
      <c r="CD1032" s="4"/>
      <c r="CE1032" s="4"/>
      <c r="CF1032" s="4"/>
      <c r="CG1032" s="4"/>
      <c r="CH1032" s="4"/>
      <c r="CI1032" s="4"/>
      <c r="CJ1032" s="4"/>
      <c r="CK1032" s="4"/>
      <c r="CL1032" s="4"/>
      <c r="CM1032" s="4"/>
      <c r="CN1032" s="4"/>
      <c r="CO1032" s="4"/>
      <c r="CP1032" s="4"/>
      <c r="CQ1032" s="4"/>
      <c r="CR1032" s="4"/>
      <c r="CS1032" s="4"/>
      <c r="CT1032" s="4"/>
      <c r="CU1032" s="4"/>
      <c r="CV1032" s="4"/>
      <c r="CW1032" s="4"/>
      <c r="CX1032" s="4"/>
      <c r="CY1032" s="4"/>
      <c r="CZ1032" s="4"/>
      <c r="DA1032" s="4"/>
      <c r="DB1032" s="4"/>
      <c r="DC1032" s="4"/>
      <c r="DD1032" s="4"/>
      <c r="DE1032" s="4"/>
      <c r="DF1032" s="4"/>
      <c r="DG1032" s="4"/>
      <c r="DH1032" s="4"/>
      <c r="DI1032" s="4"/>
      <c r="DJ1032" s="4"/>
      <c r="DK1032" s="4"/>
      <c r="DL1032" s="4"/>
      <c r="DM1032" s="4"/>
      <c r="DN1032" s="4"/>
      <c r="DO1032" s="4"/>
      <c r="DP1032" s="4"/>
      <c r="DQ1032" s="4"/>
      <c r="DR1032" s="4"/>
      <c r="DS1032" s="4"/>
      <c r="DT1032" s="4"/>
      <c r="DU1032" s="4"/>
      <c r="DV1032" s="4"/>
      <c r="DW1032" s="4"/>
      <c r="DX1032" s="4"/>
      <c r="DY1032" s="4"/>
      <c r="DZ1032" s="4"/>
      <c r="EA1032" s="4"/>
      <c r="EB1032" s="4"/>
      <c r="EC1032" s="4"/>
      <c r="ED1032" s="4"/>
      <c r="EE1032" s="4"/>
      <c r="EF1032" s="4"/>
      <c r="EG1032" s="4"/>
      <c r="EH1032" s="4"/>
      <c r="EI1032" s="4"/>
      <c r="EJ1032" s="4"/>
      <c r="EK1032" s="4"/>
      <c r="EL1032" s="4"/>
      <c r="EM1032" s="4"/>
      <c r="EN1032" s="4"/>
      <c r="EO1032" s="4"/>
      <c r="EP1032" s="4"/>
      <c r="EQ1032" s="4"/>
      <c r="ER1032" s="4"/>
      <c r="ES1032" s="4"/>
      <c r="ET1032" s="4"/>
      <c r="EU1032" s="4"/>
      <c r="EV1032" s="4"/>
      <c r="EW1032" s="4"/>
      <c r="EX1032" s="4"/>
      <c r="EY1032" s="4"/>
      <c r="EZ1032" s="4"/>
      <c r="FA1032" s="4"/>
      <c r="FB1032" s="4"/>
      <c r="FC1032" s="4"/>
      <c r="FD1032" s="4"/>
      <c r="FE1032" s="4"/>
      <c r="FF1032" s="4"/>
      <c r="FG1032" s="4"/>
      <c r="FH1032" s="4"/>
    </row>
    <row r="1033" spans="4:164" s="6" customFormat="1" x14ac:dyDescent="0.3">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c r="AE1033" s="4"/>
      <c r="AF1033" s="4"/>
      <c r="AG1033" s="4"/>
      <c r="AH1033" s="4"/>
      <c r="AI1033" s="4"/>
      <c r="AJ1033" s="4"/>
      <c r="AK1033" s="4"/>
      <c r="AL1033" s="4"/>
      <c r="AM1033" s="4"/>
      <c r="AN1033" s="4"/>
      <c r="AO1033" s="4"/>
      <c r="AP1033" s="4"/>
      <c r="AQ1033" s="4"/>
      <c r="AR1033" s="4"/>
      <c r="AS1033" s="4"/>
      <c r="AT1033" s="4"/>
      <c r="AU1033" s="4"/>
      <c r="AV1033" s="4"/>
      <c r="AW1033" s="4"/>
      <c r="AX1033" s="4"/>
      <c r="AY1033" s="4"/>
      <c r="AZ1033" s="4"/>
      <c r="BA1033" s="4"/>
      <c r="BB1033" s="4"/>
      <c r="BC1033" s="4"/>
      <c r="BD1033" s="4"/>
      <c r="BE1033" s="4"/>
      <c r="BF1033" s="4"/>
      <c r="BG1033" s="4"/>
      <c r="BH1033" s="4"/>
      <c r="BI1033" s="4"/>
      <c r="BJ1033" s="4"/>
      <c r="BK1033" s="4"/>
      <c r="BL1033" s="4"/>
      <c r="BM1033" s="4"/>
      <c r="BN1033" s="4"/>
      <c r="BO1033" s="4"/>
      <c r="BP1033" s="4"/>
      <c r="BQ1033" s="4"/>
      <c r="BR1033" s="4"/>
      <c r="BS1033" s="4"/>
      <c r="BT1033" s="4"/>
      <c r="BU1033" s="4"/>
      <c r="BV1033" s="4"/>
      <c r="BW1033" s="4"/>
      <c r="BX1033" s="4"/>
      <c r="BY1033" s="4"/>
      <c r="BZ1033" s="4"/>
      <c r="CA1033" s="4"/>
      <c r="CB1033" s="4"/>
      <c r="CC1033" s="4"/>
      <c r="CD1033" s="4"/>
      <c r="CE1033" s="4"/>
      <c r="CF1033" s="4"/>
      <c r="CG1033" s="4"/>
      <c r="CH1033" s="4"/>
      <c r="CI1033" s="4"/>
      <c r="CJ1033" s="4"/>
      <c r="CK1033" s="4"/>
      <c r="CL1033" s="4"/>
      <c r="CM1033" s="4"/>
      <c r="CN1033" s="4"/>
      <c r="CO1033" s="4"/>
      <c r="CP1033" s="4"/>
      <c r="CQ1033" s="4"/>
      <c r="CR1033" s="4"/>
      <c r="CS1033" s="4"/>
      <c r="CT1033" s="4"/>
      <c r="CU1033" s="4"/>
      <c r="CV1033" s="4"/>
      <c r="CW1033" s="4"/>
      <c r="CX1033" s="4"/>
      <c r="CY1033" s="4"/>
      <c r="CZ1033" s="4"/>
      <c r="DA1033" s="4"/>
      <c r="DB1033" s="4"/>
      <c r="DC1033" s="4"/>
      <c r="DD1033" s="4"/>
      <c r="DE1033" s="4"/>
      <c r="DF1033" s="4"/>
      <c r="DG1033" s="4"/>
      <c r="DH1033" s="4"/>
      <c r="DI1033" s="4"/>
      <c r="DJ1033" s="4"/>
      <c r="DK1033" s="4"/>
      <c r="DL1033" s="4"/>
      <c r="DM1033" s="4"/>
      <c r="DN1033" s="4"/>
      <c r="DO1033" s="4"/>
      <c r="DP1033" s="4"/>
      <c r="DQ1033" s="4"/>
      <c r="DR1033" s="4"/>
      <c r="DS1033" s="4"/>
      <c r="DT1033" s="4"/>
      <c r="DU1033" s="4"/>
      <c r="DV1033" s="4"/>
      <c r="DW1033" s="4"/>
      <c r="DX1033" s="4"/>
      <c r="DY1033" s="4"/>
      <c r="DZ1033" s="4"/>
      <c r="EA1033" s="4"/>
      <c r="EB1033" s="4"/>
      <c r="EC1033" s="4"/>
      <c r="ED1033" s="4"/>
      <c r="EE1033" s="4"/>
      <c r="EF1033" s="4"/>
      <c r="EG1033" s="4"/>
      <c r="EH1033" s="4"/>
      <c r="EI1033" s="4"/>
      <c r="EJ1033" s="4"/>
      <c r="EK1033" s="4"/>
      <c r="EL1033" s="4"/>
      <c r="EM1033" s="4"/>
      <c r="EN1033" s="4"/>
      <c r="EO1033" s="4"/>
      <c r="EP1033" s="4"/>
      <c r="EQ1033" s="4"/>
      <c r="ER1033" s="4"/>
      <c r="ES1033" s="4"/>
      <c r="ET1033" s="4"/>
      <c r="EU1033" s="4"/>
      <c r="EV1033" s="4"/>
      <c r="EW1033" s="4"/>
      <c r="EX1033" s="4"/>
      <c r="EY1033" s="4"/>
      <c r="EZ1033" s="4"/>
      <c r="FA1033" s="4"/>
      <c r="FB1033" s="4"/>
      <c r="FC1033" s="4"/>
      <c r="FD1033" s="4"/>
      <c r="FE1033" s="4"/>
      <c r="FF1033" s="4"/>
      <c r="FG1033" s="4"/>
      <c r="FH1033" s="4"/>
    </row>
    <row r="1034" spans="4:164" s="6" customFormat="1" x14ac:dyDescent="0.3">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c r="AE1034" s="4"/>
      <c r="AF1034" s="4"/>
      <c r="AG1034" s="4"/>
      <c r="AH1034" s="4"/>
      <c r="AI1034" s="4"/>
      <c r="AJ1034" s="4"/>
      <c r="AK1034" s="4"/>
      <c r="AL1034" s="4"/>
      <c r="AM1034" s="4"/>
      <c r="AN1034" s="4"/>
      <c r="AO1034" s="4"/>
      <c r="AP1034" s="4"/>
      <c r="AQ1034" s="4"/>
      <c r="AR1034" s="4"/>
      <c r="AS1034" s="4"/>
      <c r="AT1034" s="4"/>
      <c r="AU1034" s="4"/>
      <c r="AV1034" s="4"/>
      <c r="AW1034" s="4"/>
      <c r="AX1034" s="4"/>
      <c r="AY1034" s="4"/>
      <c r="AZ1034" s="4"/>
      <c r="BA1034" s="4"/>
      <c r="BB1034" s="4"/>
      <c r="BC1034" s="4"/>
      <c r="BD1034" s="4"/>
      <c r="BE1034" s="4"/>
      <c r="BF1034" s="4"/>
      <c r="BG1034" s="4"/>
      <c r="BH1034" s="4"/>
      <c r="BI1034" s="4"/>
      <c r="BJ1034" s="4"/>
      <c r="BK1034" s="4"/>
      <c r="BL1034" s="4"/>
      <c r="BM1034" s="4"/>
      <c r="BN1034" s="4"/>
      <c r="BO1034" s="4"/>
      <c r="BP1034" s="4"/>
      <c r="BQ1034" s="4"/>
      <c r="BR1034" s="4"/>
      <c r="BS1034" s="4"/>
      <c r="BT1034" s="4"/>
      <c r="BU1034" s="4"/>
      <c r="BV1034" s="4"/>
      <c r="BW1034" s="4"/>
      <c r="BX1034" s="4"/>
      <c r="BY1034" s="4"/>
      <c r="BZ1034" s="4"/>
      <c r="CA1034" s="4"/>
      <c r="CB1034" s="4"/>
      <c r="CC1034" s="4"/>
      <c r="CD1034" s="4"/>
      <c r="CE1034" s="4"/>
      <c r="CF1034" s="4"/>
      <c r="CG1034" s="4"/>
      <c r="CH1034" s="4"/>
      <c r="CI1034" s="4"/>
      <c r="CJ1034" s="4"/>
      <c r="CK1034" s="4"/>
      <c r="CL1034" s="4"/>
      <c r="CM1034" s="4"/>
      <c r="CN1034" s="4"/>
      <c r="CO1034" s="4"/>
      <c r="CP1034" s="4"/>
      <c r="CQ1034" s="4"/>
      <c r="CR1034" s="4"/>
      <c r="CS1034" s="4"/>
      <c r="CT1034" s="4"/>
      <c r="CU1034" s="4"/>
      <c r="CV1034" s="4"/>
      <c r="CW1034" s="4"/>
      <c r="CX1034" s="4"/>
      <c r="CY1034" s="4"/>
      <c r="CZ1034" s="4"/>
      <c r="DA1034" s="4"/>
      <c r="DB1034" s="4"/>
      <c r="DC1034" s="4"/>
      <c r="DD1034" s="4"/>
      <c r="DE1034" s="4"/>
      <c r="DF1034" s="4"/>
      <c r="DG1034" s="4"/>
      <c r="DH1034" s="4"/>
      <c r="DI1034" s="4"/>
      <c r="DJ1034" s="4"/>
      <c r="DK1034" s="4"/>
      <c r="DL1034" s="4"/>
      <c r="DM1034" s="4"/>
      <c r="DN1034" s="4"/>
      <c r="DO1034" s="4"/>
      <c r="DP1034" s="4"/>
      <c r="DQ1034" s="4"/>
      <c r="DR1034" s="4"/>
      <c r="DS1034" s="4"/>
      <c r="DT1034" s="4"/>
      <c r="DU1034" s="4"/>
      <c r="DV1034" s="4"/>
      <c r="DW1034" s="4"/>
      <c r="DX1034" s="4"/>
      <c r="DY1034" s="4"/>
      <c r="DZ1034" s="4"/>
      <c r="EA1034" s="4"/>
      <c r="EB1034" s="4"/>
      <c r="EC1034" s="4"/>
      <c r="ED1034" s="4"/>
      <c r="EE1034" s="4"/>
      <c r="EF1034" s="4"/>
      <c r="EG1034" s="4"/>
      <c r="EH1034" s="4"/>
      <c r="EI1034" s="4"/>
      <c r="EJ1034" s="4"/>
      <c r="EK1034" s="4"/>
      <c r="EL1034" s="4"/>
      <c r="EM1034" s="4"/>
      <c r="EN1034" s="4"/>
      <c r="EO1034" s="4"/>
      <c r="EP1034" s="4"/>
      <c r="EQ1034" s="4"/>
      <c r="ER1034" s="4"/>
      <c r="ES1034" s="4"/>
      <c r="ET1034" s="4"/>
      <c r="EU1034" s="4"/>
      <c r="EV1034" s="4"/>
      <c r="EW1034" s="4"/>
      <c r="EX1034" s="4"/>
      <c r="EY1034" s="4"/>
      <c r="EZ1034" s="4"/>
      <c r="FA1034" s="4"/>
      <c r="FB1034" s="4"/>
      <c r="FC1034" s="4"/>
      <c r="FD1034" s="4"/>
      <c r="FE1034" s="4"/>
      <c r="FF1034" s="4"/>
      <c r="FG1034" s="4"/>
      <c r="FH1034" s="4"/>
    </row>
    <row r="1035" spans="4:164" s="6" customFormat="1" x14ac:dyDescent="0.3">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c r="AE1035" s="4"/>
      <c r="AF1035" s="4"/>
      <c r="AG1035" s="4"/>
      <c r="AH1035" s="4"/>
      <c r="AI1035" s="4"/>
      <c r="AJ1035" s="4"/>
      <c r="AK1035" s="4"/>
      <c r="AL1035" s="4"/>
      <c r="AM1035" s="4"/>
      <c r="AN1035" s="4"/>
      <c r="AO1035" s="4"/>
      <c r="AP1035" s="4"/>
      <c r="AQ1035" s="4"/>
      <c r="AR1035" s="4"/>
      <c r="AS1035" s="4"/>
      <c r="AT1035" s="4"/>
      <c r="AU1035" s="4"/>
      <c r="AV1035" s="4"/>
      <c r="AW1035" s="4"/>
      <c r="AX1035" s="4"/>
      <c r="AY1035" s="4"/>
      <c r="AZ1035" s="4"/>
      <c r="BA1035" s="4"/>
      <c r="BB1035" s="4"/>
      <c r="BC1035" s="4"/>
      <c r="BD1035" s="4"/>
      <c r="BE1035" s="4"/>
      <c r="BF1035" s="4"/>
      <c r="BG1035" s="4"/>
      <c r="BH1035" s="4"/>
      <c r="BI1035" s="4"/>
      <c r="BJ1035" s="4"/>
      <c r="BK1035" s="4"/>
      <c r="BL1035" s="4"/>
      <c r="BM1035" s="4"/>
      <c r="BN1035" s="4"/>
      <c r="BO1035" s="4"/>
      <c r="BP1035" s="4"/>
      <c r="BQ1035" s="4"/>
      <c r="BR1035" s="4"/>
      <c r="BS1035" s="4"/>
      <c r="BT1035" s="4"/>
      <c r="BU1035" s="4"/>
      <c r="BV1035" s="4"/>
      <c r="BW1035" s="4"/>
      <c r="BX1035" s="4"/>
      <c r="BY1035" s="4"/>
      <c r="BZ1035" s="4"/>
      <c r="CA1035" s="4"/>
      <c r="CB1035" s="4"/>
      <c r="CC1035" s="4"/>
      <c r="CD1035" s="4"/>
      <c r="CE1035" s="4"/>
      <c r="CF1035" s="4"/>
      <c r="CG1035" s="4"/>
      <c r="CH1035" s="4"/>
      <c r="CI1035" s="4"/>
      <c r="CJ1035" s="4"/>
      <c r="CK1035" s="4"/>
      <c r="CL1035" s="4"/>
      <c r="CM1035" s="4"/>
      <c r="CN1035" s="4"/>
      <c r="CO1035" s="4"/>
      <c r="CP1035" s="4"/>
      <c r="CQ1035" s="4"/>
      <c r="CR1035" s="4"/>
      <c r="CS1035" s="4"/>
      <c r="CT1035" s="4"/>
      <c r="CU1035" s="4"/>
      <c r="CV1035" s="4"/>
      <c r="CW1035" s="4"/>
      <c r="CX1035" s="4"/>
      <c r="CY1035" s="4"/>
      <c r="CZ1035" s="4"/>
      <c r="DA1035" s="4"/>
      <c r="DB1035" s="4"/>
      <c r="DC1035" s="4"/>
      <c r="DD1035" s="4"/>
      <c r="DE1035" s="4"/>
      <c r="DF1035" s="4"/>
      <c r="DG1035" s="4"/>
      <c r="DH1035" s="4"/>
      <c r="DI1035" s="4"/>
      <c r="DJ1035" s="4"/>
      <c r="DK1035" s="4"/>
      <c r="DL1035" s="4"/>
      <c r="DM1035" s="4"/>
      <c r="DN1035" s="4"/>
      <c r="DO1035" s="4"/>
      <c r="DP1035" s="4"/>
      <c r="DQ1035" s="4"/>
      <c r="DR1035" s="4"/>
      <c r="DS1035" s="4"/>
      <c r="DT1035" s="4"/>
      <c r="DU1035" s="4"/>
      <c r="DV1035" s="4"/>
      <c r="DW1035" s="4"/>
      <c r="DX1035" s="4"/>
      <c r="DY1035" s="4"/>
      <c r="DZ1035" s="4"/>
      <c r="EA1035" s="4"/>
      <c r="EB1035" s="4"/>
      <c r="EC1035" s="4"/>
      <c r="ED1035" s="4"/>
      <c r="EE1035" s="4"/>
      <c r="EF1035" s="4"/>
      <c r="EG1035" s="4"/>
      <c r="EH1035" s="4"/>
      <c r="EI1035" s="4"/>
      <c r="EJ1035" s="4"/>
      <c r="EK1035" s="4"/>
      <c r="EL1035" s="4"/>
      <c r="EM1035" s="4"/>
      <c r="EN1035" s="4"/>
      <c r="EO1035" s="4"/>
      <c r="EP1035" s="4"/>
      <c r="EQ1035" s="4"/>
      <c r="ER1035" s="4"/>
      <c r="ES1035" s="4"/>
      <c r="ET1035" s="4"/>
      <c r="EU1035" s="4"/>
      <c r="EV1035" s="4"/>
      <c r="EW1035" s="4"/>
      <c r="EX1035" s="4"/>
      <c r="EY1035" s="4"/>
      <c r="EZ1035" s="4"/>
      <c r="FA1035" s="4"/>
      <c r="FB1035" s="4"/>
      <c r="FC1035" s="4"/>
      <c r="FD1035" s="4"/>
      <c r="FE1035" s="4"/>
      <c r="FF1035" s="4"/>
      <c r="FG1035" s="4"/>
      <c r="FH1035" s="4"/>
    </row>
    <row r="1036" spans="4:164" s="6" customFormat="1" x14ac:dyDescent="0.3">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4"/>
      <c r="BF1036" s="4"/>
      <c r="BG1036" s="4"/>
      <c r="BH1036" s="4"/>
      <c r="BI1036" s="4"/>
      <c r="BJ1036" s="4"/>
      <c r="BK1036" s="4"/>
      <c r="BL1036" s="4"/>
      <c r="BM1036" s="4"/>
      <c r="BN1036" s="4"/>
      <c r="BO1036" s="4"/>
      <c r="BP1036" s="4"/>
      <c r="BQ1036" s="4"/>
      <c r="BR1036" s="4"/>
      <c r="BS1036" s="4"/>
      <c r="BT1036" s="4"/>
      <c r="BU1036" s="4"/>
      <c r="BV1036" s="4"/>
      <c r="BW1036" s="4"/>
      <c r="BX1036" s="4"/>
      <c r="BY1036" s="4"/>
      <c r="BZ1036" s="4"/>
      <c r="CA1036" s="4"/>
      <c r="CB1036" s="4"/>
      <c r="CC1036" s="4"/>
      <c r="CD1036" s="4"/>
      <c r="CE1036" s="4"/>
      <c r="CF1036" s="4"/>
      <c r="CG1036" s="4"/>
      <c r="CH1036" s="4"/>
      <c r="CI1036" s="4"/>
      <c r="CJ1036" s="4"/>
      <c r="CK1036" s="4"/>
      <c r="CL1036" s="4"/>
      <c r="CM1036" s="4"/>
      <c r="CN1036" s="4"/>
      <c r="CO1036" s="4"/>
      <c r="CP1036" s="4"/>
      <c r="CQ1036" s="4"/>
      <c r="CR1036" s="4"/>
      <c r="CS1036" s="4"/>
      <c r="CT1036" s="4"/>
      <c r="CU1036" s="4"/>
      <c r="CV1036" s="4"/>
      <c r="CW1036" s="4"/>
      <c r="CX1036" s="4"/>
      <c r="CY1036" s="4"/>
      <c r="CZ1036" s="4"/>
      <c r="DA1036" s="4"/>
      <c r="DB1036" s="4"/>
      <c r="DC1036" s="4"/>
      <c r="DD1036" s="4"/>
      <c r="DE1036" s="4"/>
      <c r="DF1036" s="4"/>
      <c r="DG1036" s="4"/>
      <c r="DH1036" s="4"/>
      <c r="DI1036" s="4"/>
      <c r="DJ1036" s="4"/>
      <c r="DK1036" s="4"/>
      <c r="DL1036" s="4"/>
      <c r="DM1036" s="4"/>
      <c r="DN1036" s="4"/>
      <c r="DO1036" s="4"/>
      <c r="DP1036" s="4"/>
      <c r="DQ1036" s="4"/>
      <c r="DR1036" s="4"/>
      <c r="DS1036" s="4"/>
      <c r="DT1036" s="4"/>
      <c r="DU1036" s="4"/>
      <c r="DV1036" s="4"/>
      <c r="DW1036" s="4"/>
      <c r="DX1036" s="4"/>
      <c r="DY1036" s="4"/>
      <c r="DZ1036" s="4"/>
      <c r="EA1036" s="4"/>
      <c r="EB1036" s="4"/>
      <c r="EC1036" s="4"/>
      <c r="ED1036" s="4"/>
      <c r="EE1036" s="4"/>
      <c r="EF1036" s="4"/>
      <c r="EG1036" s="4"/>
      <c r="EH1036" s="4"/>
      <c r="EI1036" s="4"/>
      <c r="EJ1036" s="4"/>
      <c r="EK1036" s="4"/>
      <c r="EL1036" s="4"/>
      <c r="EM1036" s="4"/>
      <c r="EN1036" s="4"/>
      <c r="EO1036" s="4"/>
      <c r="EP1036" s="4"/>
      <c r="EQ1036" s="4"/>
      <c r="ER1036" s="4"/>
      <c r="ES1036" s="4"/>
      <c r="ET1036" s="4"/>
      <c r="EU1036" s="4"/>
      <c r="EV1036" s="4"/>
      <c r="EW1036" s="4"/>
      <c r="EX1036" s="4"/>
      <c r="EY1036" s="4"/>
      <c r="EZ1036" s="4"/>
      <c r="FA1036" s="4"/>
      <c r="FB1036" s="4"/>
      <c r="FC1036" s="4"/>
      <c r="FD1036" s="4"/>
      <c r="FE1036" s="4"/>
      <c r="FF1036" s="4"/>
      <c r="FG1036" s="4"/>
      <c r="FH1036" s="4"/>
    </row>
    <row r="1037" spans="4:164" s="6" customFormat="1" x14ac:dyDescent="0.3">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c r="AM1037" s="4"/>
      <c r="AN1037" s="4"/>
      <c r="AO1037" s="4"/>
      <c r="AP1037" s="4"/>
      <c r="AQ1037" s="4"/>
      <c r="AR1037" s="4"/>
      <c r="AS1037" s="4"/>
      <c r="AT1037" s="4"/>
      <c r="AU1037" s="4"/>
      <c r="AV1037" s="4"/>
      <c r="AW1037" s="4"/>
      <c r="AX1037" s="4"/>
      <c r="AY1037" s="4"/>
      <c r="AZ1037" s="4"/>
      <c r="BA1037" s="4"/>
      <c r="BB1037" s="4"/>
      <c r="BC1037" s="4"/>
      <c r="BD1037" s="4"/>
      <c r="BE1037" s="4"/>
      <c r="BF1037" s="4"/>
      <c r="BG1037" s="4"/>
      <c r="BH1037" s="4"/>
      <c r="BI1037" s="4"/>
      <c r="BJ1037" s="4"/>
      <c r="BK1037" s="4"/>
      <c r="BL1037" s="4"/>
      <c r="BM1037" s="4"/>
      <c r="BN1037" s="4"/>
      <c r="BO1037" s="4"/>
      <c r="BP1037" s="4"/>
      <c r="BQ1037" s="4"/>
      <c r="BR1037" s="4"/>
      <c r="BS1037" s="4"/>
      <c r="BT1037" s="4"/>
      <c r="BU1037" s="4"/>
      <c r="BV1037" s="4"/>
      <c r="BW1037" s="4"/>
      <c r="BX1037" s="4"/>
      <c r="BY1037" s="4"/>
      <c r="BZ1037" s="4"/>
      <c r="CA1037" s="4"/>
      <c r="CB1037" s="4"/>
      <c r="CC1037" s="4"/>
      <c r="CD1037" s="4"/>
      <c r="CE1037" s="4"/>
      <c r="CF1037" s="4"/>
      <c r="CG1037" s="4"/>
      <c r="CH1037" s="4"/>
      <c r="CI1037" s="4"/>
      <c r="CJ1037" s="4"/>
      <c r="CK1037" s="4"/>
      <c r="CL1037" s="4"/>
      <c r="CM1037" s="4"/>
      <c r="CN1037" s="4"/>
      <c r="CO1037" s="4"/>
      <c r="CP1037" s="4"/>
      <c r="CQ1037" s="4"/>
      <c r="CR1037" s="4"/>
      <c r="CS1037" s="4"/>
      <c r="CT1037" s="4"/>
      <c r="CU1037" s="4"/>
      <c r="CV1037" s="4"/>
      <c r="CW1037" s="4"/>
      <c r="CX1037" s="4"/>
      <c r="CY1037" s="4"/>
      <c r="CZ1037" s="4"/>
      <c r="DA1037" s="4"/>
      <c r="DB1037" s="4"/>
      <c r="DC1037" s="4"/>
      <c r="DD1037" s="4"/>
      <c r="DE1037" s="4"/>
      <c r="DF1037" s="4"/>
      <c r="DG1037" s="4"/>
      <c r="DH1037" s="4"/>
      <c r="DI1037" s="4"/>
      <c r="DJ1037" s="4"/>
      <c r="DK1037" s="4"/>
      <c r="DL1037" s="4"/>
      <c r="DM1037" s="4"/>
      <c r="DN1037" s="4"/>
      <c r="DO1037" s="4"/>
      <c r="DP1037" s="4"/>
      <c r="DQ1037" s="4"/>
      <c r="DR1037" s="4"/>
      <c r="DS1037" s="4"/>
      <c r="DT1037" s="4"/>
      <c r="DU1037" s="4"/>
      <c r="DV1037" s="4"/>
      <c r="DW1037" s="4"/>
      <c r="DX1037" s="4"/>
      <c r="DY1037" s="4"/>
      <c r="DZ1037" s="4"/>
      <c r="EA1037" s="4"/>
      <c r="EB1037" s="4"/>
      <c r="EC1037" s="4"/>
      <c r="ED1037" s="4"/>
      <c r="EE1037" s="4"/>
      <c r="EF1037" s="4"/>
      <c r="EG1037" s="4"/>
      <c r="EH1037" s="4"/>
      <c r="EI1037" s="4"/>
      <c r="EJ1037" s="4"/>
      <c r="EK1037" s="4"/>
      <c r="EL1037" s="4"/>
      <c r="EM1037" s="4"/>
      <c r="EN1037" s="4"/>
      <c r="EO1037" s="4"/>
      <c r="EP1037" s="4"/>
      <c r="EQ1037" s="4"/>
      <c r="ER1037" s="4"/>
      <c r="ES1037" s="4"/>
      <c r="ET1037" s="4"/>
      <c r="EU1037" s="4"/>
      <c r="EV1037" s="4"/>
      <c r="EW1037" s="4"/>
      <c r="EX1037" s="4"/>
      <c r="EY1037" s="4"/>
      <c r="EZ1037" s="4"/>
      <c r="FA1037" s="4"/>
      <c r="FB1037" s="4"/>
      <c r="FC1037" s="4"/>
      <c r="FD1037" s="4"/>
      <c r="FE1037" s="4"/>
      <c r="FF1037" s="4"/>
      <c r="FG1037" s="4"/>
      <c r="FH1037" s="4"/>
    </row>
    <row r="1038" spans="4:164" s="6" customFormat="1" x14ac:dyDescent="0.3">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c r="AE1038" s="4"/>
      <c r="AF1038" s="4"/>
      <c r="AG1038" s="4"/>
      <c r="AH1038" s="4"/>
      <c r="AI1038" s="4"/>
      <c r="AJ1038" s="4"/>
      <c r="AK1038" s="4"/>
      <c r="AL1038" s="4"/>
      <c r="AM1038" s="4"/>
      <c r="AN1038" s="4"/>
      <c r="AO1038" s="4"/>
      <c r="AP1038" s="4"/>
      <c r="AQ1038" s="4"/>
      <c r="AR1038" s="4"/>
      <c r="AS1038" s="4"/>
      <c r="AT1038" s="4"/>
      <c r="AU1038" s="4"/>
      <c r="AV1038" s="4"/>
      <c r="AW1038" s="4"/>
      <c r="AX1038" s="4"/>
      <c r="AY1038" s="4"/>
      <c r="AZ1038" s="4"/>
      <c r="BA1038" s="4"/>
      <c r="BB1038" s="4"/>
      <c r="BC1038" s="4"/>
      <c r="BD1038" s="4"/>
      <c r="BE1038" s="4"/>
      <c r="BF1038" s="4"/>
      <c r="BG1038" s="4"/>
      <c r="BH1038" s="4"/>
      <c r="BI1038" s="4"/>
      <c r="BJ1038" s="4"/>
      <c r="BK1038" s="4"/>
      <c r="BL1038" s="4"/>
      <c r="BM1038" s="4"/>
      <c r="BN1038" s="4"/>
      <c r="BO1038" s="4"/>
      <c r="BP1038" s="4"/>
      <c r="BQ1038" s="4"/>
      <c r="BR1038" s="4"/>
      <c r="BS1038" s="4"/>
      <c r="BT1038" s="4"/>
      <c r="BU1038" s="4"/>
      <c r="BV1038" s="4"/>
      <c r="BW1038" s="4"/>
      <c r="BX1038" s="4"/>
      <c r="BY1038" s="4"/>
      <c r="BZ1038" s="4"/>
      <c r="CA1038" s="4"/>
      <c r="CB1038" s="4"/>
      <c r="CC1038" s="4"/>
      <c r="CD1038" s="4"/>
      <c r="CE1038" s="4"/>
      <c r="CF1038" s="4"/>
      <c r="CG1038" s="4"/>
      <c r="CH1038" s="4"/>
      <c r="CI1038" s="4"/>
      <c r="CJ1038" s="4"/>
      <c r="CK1038" s="4"/>
      <c r="CL1038" s="4"/>
      <c r="CM1038" s="4"/>
      <c r="CN1038" s="4"/>
      <c r="CO1038" s="4"/>
      <c r="CP1038" s="4"/>
      <c r="CQ1038" s="4"/>
      <c r="CR1038" s="4"/>
      <c r="CS1038" s="4"/>
      <c r="CT1038" s="4"/>
      <c r="CU1038" s="4"/>
      <c r="CV1038" s="4"/>
      <c r="CW1038" s="4"/>
      <c r="CX1038" s="4"/>
      <c r="CY1038" s="4"/>
      <c r="CZ1038" s="4"/>
      <c r="DA1038" s="4"/>
      <c r="DB1038" s="4"/>
      <c r="DC1038" s="4"/>
      <c r="DD1038" s="4"/>
      <c r="DE1038" s="4"/>
      <c r="DF1038" s="4"/>
      <c r="DG1038" s="4"/>
      <c r="DH1038" s="4"/>
      <c r="DI1038" s="4"/>
      <c r="DJ1038" s="4"/>
      <c r="DK1038" s="4"/>
      <c r="DL1038" s="4"/>
      <c r="DM1038" s="4"/>
      <c r="DN1038" s="4"/>
      <c r="DO1038" s="4"/>
      <c r="DP1038" s="4"/>
      <c r="DQ1038" s="4"/>
      <c r="DR1038" s="4"/>
      <c r="DS1038" s="4"/>
      <c r="DT1038" s="4"/>
      <c r="DU1038" s="4"/>
      <c r="DV1038" s="4"/>
      <c r="DW1038" s="4"/>
      <c r="DX1038" s="4"/>
      <c r="DY1038" s="4"/>
      <c r="DZ1038" s="4"/>
      <c r="EA1038" s="4"/>
      <c r="EB1038" s="4"/>
      <c r="EC1038" s="4"/>
      <c r="ED1038" s="4"/>
      <c r="EE1038" s="4"/>
      <c r="EF1038" s="4"/>
      <c r="EG1038" s="4"/>
      <c r="EH1038" s="4"/>
      <c r="EI1038" s="4"/>
      <c r="EJ1038" s="4"/>
      <c r="EK1038" s="4"/>
      <c r="EL1038" s="4"/>
      <c r="EM1038" s="4"/>
      <c r="EN1038" s="4"/>
      <c r="EO1038" s="4"/>
      <c r="EP1038" s="4"/>
      <c r="EQ1038" s="4"/>
      <c r="ER1038" s="4"/>
      <c r="ES1038" s="4"/>
      <c r="ET1038" s="4"/>
      <c r="EU1038" s="4"/>
      <c r="EV1038" s="4"/>
      <c r="EW1038" s="4"/>
      <c r="EX1038" s="4"/>
      <c r="EY1038" s="4"/>
      <c r="EZ1038" s="4"/>
      <c r="FA1038" s="4"/>
      <c r="FB1038" s="4"/>
      <c r="FC1038" s="4"/>
      <c r="FD1038" s="4"/>
      <c r="FE1038" s="4"/>
      <c r="FF1038" s="4"/>
      <c r="FG1038" s="4"/>
      <c r="FH1038" s="4"/>
    </row>
    <row r="1039" spans="4:164" s="6" customFormat="1" x14ac:dyDescent="0.3">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c r="AE1039" s="4"/>
      <c r="AF1039" s="4"/>
      <c r="AG1039" s="4"/>
      <c r="AH1039" s="4"/>
      <c r="AI1039" s="4"/>
      <c r="AJ1039" s="4"/>
      <c r="AK1039" s="4"/>
      <c r="AL1039" s="4"/>
      <c r="AM1039" s="4"/>
      <c r="AN1039" s="4"/>
      <c r="AO1039" s="4"/>
      <c r="AP1039" s="4"/>
      <c r="AQ1039" s="4"/>
      <c r="AR1039" s="4"/>
      <c r="AS1039" s="4"/>
      <c r="AT1039" s="4"/>
      <c r="AU1039" s="4"/>
      <c r="AV1039" s="4"/>
      <c r="AW1039" s="4"/>
      <c r="AX1039" s="4"/>
      <c r="AY1039" s="4"/>
      <c r="AZ1039" s="4"/>
      <c r="BA1039" s="4"/>
      <c r="BB1039" s="4"/>
      <c r="BC1039" s="4"/>
      <c r="BD1039" s="4"/>
      <c r="BE1039" s="4"/>
      <c r="BF1039" s="4"/>
      <c r="BG1039" s="4"/>
      <c r="BH1039" s="4"/>
      <c r="BI1039" s="4"/>
      <c r="BJ1039" s="4"/>
      <c r="BK1039" s="4"/>
      <c r="BL1039" s="4"/>
      <c r="BM1039" s="4"/>
      <c r="BN1039" s="4"/>
      <c r="BO1039" s="4"/>
      <c r="BP1039" s="4"/>
      <c r="BQ1039" s="4"/>
      <c r="BR1039" s="4"/>
      <c r="BS1039" s="4"/>
      <c r="BT1039" s="4"/>
      <c r="BU1039" s="4"/>
      <c r="BV1039" s="4"/>
      <c r="BW1039" s="4"/>
      <c r="BX1039" s="4"/>
      <c r="BY1039" s="4"/>
      <c r="BZ1039" s="4"/>
      <c r="CA1039" s="4"/>
      <c r="CB1039" s="4"/>
      <c r="CC1039" s="4"/>
      <c r="CD1039" s="4"/>
      <c r="CE1039" s="4"/>
      <c r="CF1039" s="4"/>
      <c r="CG1039" s="4"/>
      <c r="CH1039" s="4"/>
      <c r="CI1039" s="4"/>
      <c r="CJ1039" s="4"/>
      <c r="CK1039" s="4"/>
      <c r="CL1039" s="4"/>
      <c r="CM1039" s="4"/>
      <c r="CN1039" s="4"/>
      <c r="CO1039" s="4"/>
      <c r="CP1039" s="4"/>
      <c r="CQ1039" s="4"/>
      <c r="CR1039" s="4"/>
      <c r="CS1039" s="4"/>
      <c r="CT1039" s="4"/>
      <c r="CU1039" s="4"/>
      <c r="CV1039" s="4"/>
      <c r="CW1039" s="4"/>
      <c r="CX1039" s="4"/>
      <c r="CY1039" s="4"/>
      <c r="CZ1039" s="4"/>
      <c r="DA1039" s="4"/>
      <c r="DB1039" s="4"/>
      <c r="DC1039" s="4"/>
      <c r="DD1039" s="4"/>
      <c r="DE1039" s="4"/>
      <c r="DF1039" s="4"/>
      <c r="DG1039" s="4"/>
      <c r="DH1039" s="4"/>
      <c r="DI1039" s="4"/>
      <c r="DJ1039" s="4"/>
      <c r="DK1039" s="4"/>
      <c r="DL1039" s="4"/>
      <c r="DM1039" s="4"/>
      <c r="DN1039" s="4"/>
      <c r="DO1039" s="4"/>
      <c r="DP1039" s="4"/>
      <c r="DQ1039" s="4"/>
      <c r="DR1039" s="4"/>
      <c r="DS1039" s="4"/>
      <c r="DT1039" s="4"/>
      <c r="DU1039" s="4"/>
      <c r="DV1039" s="4"/>
      <c r="DW1039" s="4"/>
      <c r="DX1039" s="4"/>
      <c r="DY1039" s="4"/>
      <c r="DZ1039" s="4"/>
      <c r="EA1039" s="4"/>
      <c r="EB1039" s="4"/>
      <c r="EC1039" s="4"/>
      <c r="ED1039" s="4"/>
      <c r="EE1039" s="4"/>
      <c r="EF1039" s="4"/>
      <c r="EG1039" s="4"/>
      <c r="EH1039" s="4"/>
      <c r="EI1039" s="4"/>
      <c r="EJ1039" s="4"/>
      <c r="EK1039" s="4"/>
      <c r="EL1039" s="4"/>
      <c r="EM1039" s="4"/>
      <c r="EN1039" s="4"/>
      <c r="EO1039" s="4"/>
      <c r="EP1039" s="4"/>
      <c r="EQ1039" s="4"/>
      <c r="ER1039" s="4"/>
      <c r="ES1039" s="4"/>
      <c r="ET1039" s="4"/>
      <c r="EU1039" s="4"/>
      <c r="EV1039" s="4"/>
      <c r="EW1039" s="4"/>
      <c r="EX1039" s="4"/>
      <c r="EY1039" s="4"/>
      <c r="EZ1039" s="4"/>
      <c r="FA1039" s="4"/>
      <c r="FB1039" s="4"/>
      <c r="FC1039" s="4"/>
      <c r="FD1039" s="4"/>
      <c r="FE1039" s="4"/>
      <c r="FF1039" s="4"/>
      <c r="FG1039" s="4"/>
      <c r="FH1039" s="4"/>
    </row>
    <row r="1040" spans="4:164" s="6" customFormat="1" x14ac:dyDescent="0.3">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c r="AE1040" s="4"/>
      <c r="AF1040" s="4"/>
      <c r="AG1040" s="4"/>
      <c r="AH1040" s="4"/>
      <c r="AI1040" s="4"/>
      <c r="AJ1040" s="4"/>
      <c r="AK1040" s="4"/>
      <c r="AL1040" s="4"/>
      <c r="AM1040" s="4"/>
      <c r="AN1040" s="4"/>
      <c r="AO1040" s="4"/>
      <c r="AP1040" s="4"/>
      <c r="AQ1040" s="4"/>
      <c r="AR1040" s="4"/>
      <c r="AS1040" s="4"/>
      <c r="AT1040" s="4"/>
      <c r="AU1040" s="4"/>
      <c r="AV1040" s="4"/>
      <c r="AW1040" s="4"/>
      <c r="AX1040" s="4"/>
      <c r="AY1040" s="4"/>
      <c r="AZ1040" s="4"/>
      <c r="BA1040" s="4"/>
      <c r="BB1040" s="4"/>
      <c r="BC1040" s="4"/>
      <c r="BD1040" s="4"/>
      <c r="BE1040" s="4"/>
      <c r="BF1040" s="4"/>
      <c r="BG1040" s="4"/>
      <c r="BH1040" s="4"/>
      <c r="BI1040" s="4"/>
      <c r="BJ1040" s="4"/>
      <c r="BK1040" s="4"/>
      <c r="BL1040" s="4"/>
      <c r="BM1040" s="4"/>
      <c r="BN1040" s="4"/>
      <c r="BO1040" s="4"/>
      <c r="BP1040" s="4"/>
      <c r="BQ1040" s="4"/>
      <c r="BR1040" s="4"/>
      <c r="BS1040" s="4"/>
      <c r="BT1040" s="4"/>
      <c r="BU1040" s="4"/>
      <c r="BV1040" s="4"/>
      <c r="BW1040" s="4"/>
      <c r="BX1040" s="4"/>
      <c r="BY1040" s="4"/>
      <c r="BZ1040" s="4"/>
      <c r="CA1040" s="4"/>
      <c r="CB1040" s="4"/>
      <c r="CC1040" s="4"/>
      <c r="CD1040" s="4"/>
      <c r="CE1040" s="4"/>
      <c r="CF1040" s="4"/>
      <c r="CG1040" s="4"/>
      <c r="CH1040" s="4"/>
      <c r="CI1040" s="4"/>
      <c r="CJ1040" s="4"/>
      <c r="CK1040" s="4"/>
      <c r="CL1040" s="4"/>
      <c r="CM1040" s="4"/>
      <c r="CN1040" s="4"/>
      <c r="CO1040" s="4"/>
      <c r="CP1040" s="4"/>
      <c r="CQ1040" s="4"/>
      <c r="CR1040" s="4"/>
      <c r="CS1040" s="4"/>
      <c r="CT1040" s="4"/>
      <c r="CU1040" s="4"/>
      <c r="CV1040" s="4"/>
      <c r="CW1040" s="4"/>
      <c r="CX1040" s="4"/>
      <c r="CY1040" s="4"/>
      <c r="CZ1040" s="4"/>
      <c r="DA1040" s="4"/>
      <c r="DB1040" s="4"/>
      <c r="DC1040" s="4"/>
      <c r="DD1040" s="4"/>
      <c r="DE1040" s="4"/>
      <c r="DF1040" s="4"/>
      <c r="DG1040" s="4"/>
      <c r="DH1040" s="4"/>
      <c r="DI1040" s="4"/>
      <c r="DJ1040" s="4"/>
      <c r="DK1040" s="4"/>
      <c r="DL1040" s="4"/>
      <c r="DM1040" s="4"/>
      <c r="DN1040" s="4"/>
      <c r="DO1040" s="4"/>
      <c r="DP1040" s="4"/>
      <c r="DQ1040" s="4"/>
      <c r="DR1040" s="4"/>
      <c r="DS1040" s="4"/>
      <c r="DT1040" s="4"/>
      <c r="DU1040" s="4"/>
      <c r="DV1040" s="4"/>
      <c r="DW1040" s="4"/>
      <c r="DX1040" s="4"/>
      <c r="DY1040" s="4"/>
      <c r="DZ1040" s="4"/>
      <c r="EA1040" s="4"/>
      <c r="EB1040" s="4"/>
      <c r="EC1040" s="4"/>
      <c r="ED1040" s="4"/>
      <c r="EE1040" s="4"/>
      <c r="EF1040" s="4"/>
      <c r="EG1040" s="4"/>
      <c r="EH1040" s="4"/>
      <c r="EI1040" s="4"/>
      <c r="EJ1040" s="4"/>
      <c r="EK1040" s="4"/>
      <c r="EL1040" s="4"/>
      <c r="EM1040" s="4"/>
      <c r="EN1040" s="4"/>
      <c r="EO1040" s="4"/>
      <c r="EP1040" s="4"/>
      <c r="EQ1040" s="4"/>
      <c r="ER1040" s="4"/>
      <c r="ES1040" s="4"/>
      <c r="ET1040" s="4"/>
      <c r="EU1040" s="4"/>
      <c r="EV1040" s="4"/>
      <c r="EW1040" s="4"/>
      <c r="EX1040" s="4"/>
      <c r="EY1040" s="4"/>
      <c r="EZ1040" s="4"/>
      <c r="FA1040" s="4"/>
      <c r="FB1040" s="4"/>
      <c r="FC1040" s="4"/>
      <c r="FD1040" s="4"/>
      <c r="FE1040" s="4"/>
      <c r="FF1040" s="4"/>
      <c r="FG1040" s="4"/>
      <c r="FH1040" s="4"/>
    </row>
    <row r="1041" spans="4:164" s="6" customFormat="1" x14ac:dyDescent="0.3">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c r="AE1041" s="4"/>
      <c r="AF1041" s="4"/>
      <c r="AG1041" s="4"/>
      <c r="AH1041" s="4"/>
      <c r="AI1041" s="4"/>
      <c r="AJ1041" s="4"/>
      <c r="AK1041" s="4"/>
      <c r="AL1041" s="4"/>
      <c r="AM1041" s="4"/>
      <c r="AN1041" s="4"/>
      <c r="AO1041" s="4"/>
      <c r="AP1041" s="4"/>
      <c r="AQ1041" s="4"/>
      <c r="AR1041" s="4"/>
      <c r="AS1041" s="4"/>
      <c r="AT1041" s="4"/>
      <c r="AU1041" s="4"/>
      <c r="AV1041" s="4"/>
      <c r="AW1041" s="4"/>
      <c r="AX1041" s="4"/>
      <c r="AY1041" s="4"/>
      <c r="AZ1041" s="4"/>
      <c r="BA1041" s="4"/>
      <c r="BB1041" s="4"/>
      <c r="BC1041" s="4"/>
      <c r="BD1041" s="4"/>
      <c r="BE1041" s="4"/>
      <c r="BF1041" s="4"/>
      <c r="BG1041" s="4"/>
      <c r="BH1041" s="4"/>
      <c r="BI1041" s="4"/>
      <c r="BJ1041" s="4"/>
      <c r="BK1041" s="4"/>
      <c r="BL1041" s="4"/>
      <c r="BM1041" s="4"/>
      <c r="BN1041" s="4"/>
      <c r="BO1041" s="4"/>
      <c r="BP1041" s="4"/>
      <c r="BQ1041" s="4"/>
      <c r="BR1041" s="4"/>
      <c r="BS1041" s="4"/>
      <c r="BT1041" s="4"/>
      <c r="BU1041" s="4"/>
      <c r="BV1041" s="4"/>
      <c r="BW1041" s="4"/>
      <c r="BX1041" s="4"/>
      <c r="BY1041" s="4"/>
      <c r="BZ1041" s="4"/>
      <c r="CA1041" s="4"/>
      <c r="CB1041" s="4"/>
      <c r="CC1041" s="4"/>
      <c r="CD1041" s="4"/>
      <c r="CE1041" s="4"/>
      <c r="CF1041" s="4"/>
      <c r="CG1041" s="4"/>
      <c r="CH1041" s="4"/>
      <c r="CI1041" s="4"/>
      <c r="CJ1041" s="4"/>
      <c r="CK1041" s="4"/>
      <c r="CL1041" s="4"/>
      <c r="CM1041" s="4"/>
      <c r="CN1041" s="4"/>
      <c r="CO1041" s="4"/>
      <c r="CP1041" s="4"/>
      <c r="CQ1041" s="4"/>
      <c r="CR1041" s="4"/>
      <c r="CS1041" s="4"/>
      <c r="CT1041" s="4"/>
      <c r="CU1041" s="4"/>
      <c r="CV1041" s="4"/>
      <c r="CW1041" s="4"/>
      <c r="CX1041" s="4"/>
      <c r="CY1041" s="4"/>
      <c r="CZ1041" s="4"/>
      <c r="DA1041" s="4"/>
      <c r="DB1041" s="4"/>
      <c r="DC1041" s="4"/>
      <c r="DD1041" s="4"/>
      <c r="DE1041" s="4"/>
      <c r="DF1041" s="4"/>
      <c r="DG1041" s="4"/>
      <c r="DH1041" s="4"/>
      <c r="DI1041" s="4"/>
      <c r="DJ1041" s="4"/>
      <c r="DK1041" s="4"/>
      <c r="DL1041" s="4"/>
      <c r="DM1041" s="4"/>
      <c r="DN1041" s="4"/>
      <c r="DO1041" s="4"/>
      <c r="DP1041" s="4"/>
      <c r="DQ1041" s="4"/>
      <c r="DR1041" s="4"/>
      <c r="DS1041" s="4"/>
      <c r="DT1041" s="4"/>
      <c r="DU1041" s="4"/>
      <c r="DV1041" s="4"/>
      <c r="DW1041" s="4"/>
      <c r="DX1041" s="4"/>
      <c r="DY1041" s="4"/>
      <c r="DZ1041" s="4"/>
      <c r="EA1041" s="4"/>
      <c r="EB1041" s="4"/>
      <c r="EC1041" s="4"/>
      <c r="ED1041" s="4"/>
      <c r="EE1041" s="4"/>
      <c r="EF1041" s="4"/>
      <c r="EG1041" s="4"/>
      <c r="EH1041" s="4"/>
      <c r="EI1041" s="4"/>
      <c r="EJ1041" s="4"/>
      <c r="EK1041" s="4"/>
      <c r="EL1041" s="4"/>
      <c r="EM1041" s="4"/>
      <c r="EN1041" s="4"/>
      <c r="EO1041" s="4"/>
      <c r="EP1041" s="4"/>
      <c r="EQ1041" s="4"/>
      <c r="ER1041" s="4"/>
      <c r="ES1041" s="4"/>
      <c r="ET1041" s="4"/>
      <c r="EU1041" s="4"/>
      <c r="EV1041" s="4"/>
      <c r="EW1041" s="4"/>
      <c r="EX1041" s="4"/>
      <c r="EY1041" s="4"/>
      <c r="EZ1041" s="4"/>
      <c r="FA1041" s="4"/>
      <c r="FB1041" s="4"/>
      <c r="FC1041" s="4"/>
      <c r="FD1041" s="4"/>
      <c r="FE1041" s="4"/>
      <c r="FF1041" s="4"/>
      <c r="FG1041" s="4"/>
      <c r="FH1041" s="4"/>
    </row>
    <row r="1042" spans="4:164" s="6" customFormat="1" x14ac:dyDescent="0.3">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c r="AE1042" s="4"/>
      <c r="AF1042" s="4"/>
      <c r="AG1042" s="4"/>
      <c r="AH1042" s="4"/>
      <c r="AI1042" s="4"/>
      <c r="AJ1042" s="4"/>
      <c r="AK1042" s="4"/>
      <c r="AL1042" s="4"/>
      <c r="AM1042" s="4"/>
      <c r="AN1042" s="4"/>
      <c r="AO1042" s="4"/>
      <c r="AP1042" s="4"/>
      <c r="AQ1042" s="4"/>
      <c r="AR1042" s="4"/>
      <c r="AS1042" s="4"/>
      <c r="AT1042" s="4"/>
      <c r="AU1042" s="4"/>
      <c r="AV1042" s="4"/>
      <c r="AW1042" s="4"/>
      <c r="AX1042" s="4"/>
      <c r="AY1042" s="4"/>
      <c r="AZ1042" s="4"/>
      <c r="BA1042" s="4"/>
      <c r="BB1042" s="4"/>
      <c r="BC1042" s="4"/>
      <c r="BD1042" s="4"/>
      <c r="BE1042" s="4"/>
      <c r="BF1042" s="4"/>
      <c r="BG1042" s="4"/>
      <c r="BH1042" s="4"/>
      <c r="BI1042" s="4"/>
      <c r="BJ1042" s="4"/>
      <c r="BK1042" s="4"/>
      <c r="BL1042" s="4"/>
      <c r="BM1042" s="4"/>
      <c r="BN1042" s="4"/>
      <c r="BO1042" s="4"/>
      <c r="BP1042" s="4"/>
      <c r="BQ1042" s="4"/>
      <c r="BR1042" s="4"/>
      <c r="BS1042" s="4"/>
      <c r="BT1042" s="4"/>
      <c r="BU1042" s="4"/>
      <c r="BV1042" s="4"/>
      <c r="BW1042" s="4"/>
      <c r="BX1042" s="4"/>
      <c r="BY1042" s="4"/>
      <c r="BZ1042" s="4"/>
      <c r="CA1042" s="4"/>
      <c r="CB1042" s="4"/>
      <c r="CC1042" s="4"/>
      <c r="CD1042" s="4"/>
      <c r="CE1042" s="4"/>
      <c r="CF1042" s="4"/>
      <c r="CG1042" s="4"/>
      <c r="CH1042" s="4"/>
      <c r="CI1042" s="4"/>
      <c r="CJ1042" s="4"/>
      <c r="CK1042" s="4"/>
      <c r="CL1042" s="4"/>
      <c r="CM1042" s="4"/>
      <c r="CN1042" s="4"/>
      <c r="CO1042" s="4"/>
      <c r="CP1042" s="4"/>
      <c r="CQ1042" s="4"/>
      <c r="CR1042" s="4"/>
      <c r="CS1042" s="4"/>
      <c r="CT1042" s="4"/>
      <c r="CU1042" s="4"/>
      <c r="CV1042" s="4"/>
      <c r="CW1042" s="4"/>
      <c r="CX1042" s="4"/>
      <c r="CY1042" s="4"/>
      <c r="CZ1042" s="4"/>
      <c r="DA1042" s="4"/>
      <c r="DB1042" s="4"/>
      <c r="DC1042" s="4"/>
      <c r="DD1042" s="4"/>
      <c r="DE1042" s="4"/>
      <c r="DF1042" s="4"/>
      <c r="DG1042" s="4"/>
      <c r="DH1042" s="4"/>
      <c r="DI1042" s="4"/>
      <c r="DJ1042" s="4"/>
      <c r="DK1042" s="4"/>
      <c r="DL1042" s="4"/>
      <c r="DM1042" s="4"/>
      <c r="DN1042" s="4"/>
      <c r="DO1042" s="4"/>
      <c r="DP1042" s="4"/>
      <c r="DQ1042" s="4"/>
      <c r="DR1042" s="4"/>
      <c r="DS1042" s="4"/>
      <c r="DT1042" s="4"/>
      <c r="DU1042" s="4"/>
      <c r="DV1042" s="4"/>
      <c r="DW1042" s="4"/>
      <c r="DX1042" s="4"/>
      <c r="DY1042" s="4"/>
      <c r="DZ1042" s="4"/>
      <c r="EA1042" s="4"/>
      <c r="EB1042" s="4"/>
      <c r="EC1042" s="4"/>
      <c r="ED1042" s="4"/>
      <c r="EE1042" s="4"/>
      <c r="EF1042" s="4"/>
      <c r="EG1042" s="4"/>
      <c r="EH1042" s="4"/>
      <c r="EI1042" s="4"/>
      <c r="EJ1042" s="4"/>
      <c r="EK1042" s="4"/>
      <c r="EL1042" s="4"/>
      <c r="EM1042" s="4"/>
      <c r="EN1042" s="4"/>
      <c r="EO1042" s="4"/>
      <c r="EP1042" s="4"/>
      <c r="EQ1042" s="4"/>
      <c r="ER1042" s="4"/>
      <c r="ES1042" s="4"/>
      <c r="ET1042" s="4"/>
      <c r="EU1042" s="4"/>
      <c r="EV1042" s="4"/>
      <c r="EW1042" s="4"/>
      <c r="EX1042" s="4"/>
      <c r="EY1042" s="4"/>
      <c r="EZ1042" s="4"/>
      <c r="FA1042" s="4"/>
      <c r="FB1042" s="4"/>
      <c r="FC1042" s="4"/>
      <c r="FD1042" s="4"/>
      <c r="FE1042" s="4"/>
      <c r="FF1042" s="4"/>
      <c r="FG1042" s="4"/>
      <c r="FH1042" s="4"/>
    </row>
    <row r="1043" spans="4:164" s="6" customFormat="1" x14ac:dyDescent="0.3">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c r="AE1043" s="4"/>
      <c r="AF1043" s="4"/>
      <c r="AG1043" s="4"/>
      <c r="AH1043" s="4"/>
      <c r="AI1043" s="4"/>
      <c r="AJ1043" s="4"/>
      <c r="AK1043" s="4"/>
      <c r="AL1043" s="4"/>
      <c r="AM1043" s="4"/>
      <c r="AN1043" s="4"/>
      <c r="AO1043" s="4"/>
      <c r="AP1043" s="4"/>
      <c r="AQ1043" s="4"/>
      <c r="AR1043" s="4"/>
      <c r="AS1043" s="4"/>
      <c r="AT1043" s="4"/>
      <c r="AU1043" s="4"/>
      <c r="AV1043" s="4"/>
      <c r="AW1043" s="4"/>
      <c r="AX1043" s="4"/>
      <c r="AY1043" s="4"/>
      <c r="AZ1043" s="4"/>
      <c r="BA1043" s="4"/>
      <c r="BB1043" s="4"/>
      <c r="BC1043" s="4"/>
      <c r="BD1043" s="4"/>
      <c r="BE1043" s="4"/>
      <c r="BF1043" s="4"/>
      <c r="BG1043" s="4"/>
      <c r="BH1043" s="4"/>
      <c r="BI1043" s="4"/>
      <c r="BJ1043" s="4"/>
      <c r="BK1043" s="4"/>
      <c r="BL1043" s="4"/>
      <c r="BM1043" s="4"/>
      <c r="BN1043" s="4"/>
      <c r="BO1043" s="4"/>
      <c r="BP1043" s="4"/>
      <c r="BQ1043" s="4"/>
      <c r="BR1043" s="4"/>
      <c r="BS1043" s="4"/>
      <c r="BT1043" s="4"/>
      <c r="BU1043" s="4"/>
      <c r="BV1043" s="4"/>
      <c r="BW1043" s="4"/>
      <c r="BX1043" s="4"/>
      <c r="BY1043" s="4"/>
      <c r="BZ1043" s="4"/>
      <c r="CA1043" s="4"/>
      <c r="CB1043" s="4"/>
      <c r="CC1043" s="4"/>
      <c r="CD1043" s="4"/>
      <c r="CE1043" s="4"/>
      <c r="CF1043" s="4"/>
      <c r="CG1043" s="4"/>
      <c r="CH1043" s="4"/>
      <c r="CI1043" s="4"/>
      <c r="CJ1043" s="4"/>
      <c r="CK1043" s="4"/>
      <c r="CL1043" s="4"/>
      <c r="CM1043" s="4"/>
      <c r="CN1043" s="4"/>
      <c r="CO1043" s="4"/>
      <c r="CP1043" s="4"/>
      <c r="CQ1043" s="4"/>
      <c r="CR1043" s="4"/>
      <c r="CS1043" s="4"/>
      <c r="CT1043" s="4"/>
      <c r="CU1043" s="4"/>
      <c r="CV1043" s="4"/>
      <c r="CW1043" s="4"/>
      <c r="CX1043" s="4"/>
      <c r="CY1043" s="4"/>
      <c r="CZ1043" s="4"/>
      <c r="DA1043" s="4"/>
      <c r="DB1043" s="4"/>
      <c r="DC1043" s="4"/>
      <c r="DD1043" s="4"/>
      <c r="DE1043" s="4"/>
      <c r="DF1043" s="4"/>
      <c r="DG1043" s="4"/>
      <c r="DH1043" s="4"/>
      <c r="DI1043" s="4"/>
      <c r="DJ1043" s="4"/>
      <c r="DK1043" s="4"/>
      <c r="DL1043" s="4"/>
      <c r="DM1043" s="4"/>
      <c r="DN1043" s="4"/>
      <c r="DO1043" s="4"/>
      <c r="DP1043" s="4"/>
      <c r="DQ1043" s="4"/>
      <c r="DR1043" s="4"/>
      <c r="DS1043" s="4"/>
      <c r="DT1043" s="4"/>
      <c r="DU1043" s="4"/>
      <c r="DV1043" s="4"/>
      <c r="DW1043" s="4"/>
      <c r="DX1043" s="4"/>
      <c r="DY1043" s="4"/>
      <c r="DZ1043" s="4"/>
      <c r="EA1043" s="4"/>
      <c r="EB1043" s="4"/>
      <c r="EC1043" s="4"/>
      <c r="ED1043" s="4"/>
      <c r="EE1043" s="4"/>
      <c r="EF1043" s="4"/>
      <c r="EG1043" s="4"/>
      <c r="EH1043" s="4"/>
      <c r="EI1043" s="4"/>
      <c r="EJ1043" s="4"/>
      <c r="EK1043" s="4"/>
      <c r="EL1043" s="4"/>
      <c r="EM1043" s="4"/>
      <c r="EN1043" s="4"/>
      <c r="EO1043" s="4"/>
      <c r="EP1043" s="4"/>
      <c r="EQ1043" s="4"/>
      <c r="ER1043" s="4"/>
      <c r="ES1043" s="4"/>
      <c r="ET1043" s="4"/>
      <c r="EU1043" s="4"/>
      <c r="EV1043" s="4"/>
      <c r="EW1043" s="4"/>
      <c r="EX1043" s="4"/>
      <c r="EY1043" s="4"/>
      <c r="EZ1043" s="4"/>
      <c r="FA1043" s="4"/>
      <c r="FB1043" s="4"/>
      <c r="FC1043" s="4"/>
      <c r="FD1043" s="4"/>
      <c r="FE1043" s="4"/>
      <c r="FF1043" s="4"/>
      <c r="FG1043" s="4"/>
      <c r="FH1043" s="4"/>
    </row>
    <row r="1044" spans="4:164" s="6" customFormat="1" x14ac:dyDescent="0.3">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c r="AE1044" s="4"/>
      <c r="AF1044" s="4"/>
      <c r="AG1044" s="4"/>
      <c r="AH1044" s="4"/>
      <c r="AI1044" s="4"/>
      <c r="AJ1044" s="4"/>
      <c r="AK1044" s="4"/>
      <c r="AL1044" s="4"/>
      <c r="AM1044" s="4"/>
      <c r="AN1044" s="4"/>
      <c r="AO1044" s="4"/>
      <c r="AP1044" s="4"/>
      <c r="AQ1044" s="4"/>
      <c r="AR1044" s="4"/>
      <c r="AS1044" s="4"/>
      <c r="AT1044" s="4"/>
      <c r="AU1044" s="4"/>
      <c r="AV1044" s="4"/>
      <c r="AW1044" s="4"/>
      <c r="AX1044" s="4"/>
      <c r="AY1044" s="4"/>
      <c r="AZ1044" s="4"/>
      <c r="BA1044" s="4"/>
      <c r="BB1044" s="4"/>
      <c r="BC1044" s="4"/>
      <c r="BD1044" s="4"/>
      <c r="BE1044" s="4"/>
      <c r="BF1044" s="4"/>
      <c r="BG1044" s="4"/>
      <c r="BH1044" s="4"/>
      <c r="BI1044" s="4"/>
      <c r="BJ1044" s="4"/>
      <c r="BK1044" s="4"/>
      <c r="BL1044" s="4"/>
      <c r="BM1044" s="4"/>
      <c r="BN1044" s="4"/>
      <c r="BO1044" s="4"/>
      <c r="BP1044" s="4"/>
      <c r="BQ1044" s="4"/>
      <c r="BR1044" s="4"/>
      <c r="BS1044" s="4"/>
      <c r="BT1044" s="4"/>
      <c r="BU1044" s="4"/>
      <c r="BV1044" s="4"/>
      <c r="BW1044" s="4"/>
      <c r="BX1044" s="4"/>
      <c r="BY1044" s="4"/>
      <c r="BZ1044" s="4"/>
      <c r="CA1044" s="4"/>
      <c r="CB1044" s="4"/>
      <c r="CC1044" s="4"/>
      <c r="CD1044" s="4"/>
      <c r="CE1044" s="4"/>
      <c r="CF1044" s="4"/>
      <c r="CG1044" s="4"/>
      <c r="CH1044" s="4"/>
      <c r="CI1044" s="4"/>
      <c r="CJ1044" s="4"/>
      <c r="CK1044" s="4"/>
      <c r="CL1044" s="4"/>
      <c r="CM1044" s="4"/>
      <c r="CN1044" s="4"/>
      <c r="CO1044" s="4"/>
      <c r="CP1044" s="4"/>
      <c r="CQ1044" s="4"/>
      <c r="CR1044" s="4"/>
      <c r="CS1044" s="4"/>
      <c r="CT1044" s="4"/>
      <c r="CU1044" s="4"/>
      <c r="CV1044" s="4"/>
      <c r="CW1044" s="4"/>
      <c r="CX1044" s="4"/>
      <c r="CY1044" s="4"/>
      <c r="CZ1044" s="4"/>
      <c r="DA1044" s="4"/>
      <c r="DB1044" s="4"/>
      <c r="DC1044" s="4"/>
      <c r="DD1044" s="4"/>
      <c r="DE1044" s="4"/>
      <c r="DF1044" s="4"/>
      <c r="DG1044" s="4"/>
      <c r="DH1044" s="4"/>
      <c r="DI1044" s="4"/>
      <c r="DJ1044" s="4"/>
      <c r="DK1044" s="4"/>
      <c r="DL1044" s="4"/>
      <c r="DM1044" s="4"/>
      <c r="DN1044" s="4"/>
      <c r="DO1044" s="4"/>
      <c r="DP1044" s="4"/>
      <c r="DQ1044" s="4"/>
      <c r="DR1044" s="4"/>
      <c r="DS1044" s="4"/>
      <c r="DT1044" s="4"/>
      <c r="DU1044" s="4"/>
      <c r="DV1044" s="4"/>
      <c r="DW1044" s="4"/>
      <c r="DX1044" s="4"/>
      <c r="DY1044" s="4"/>
      <c r="DZ1044" s="4"/>
      <c r="EA1044" s="4"/>
      <c r="EB1044" s="4"/>
      <c r="EC1044" s="4"/>
      <c r="ED1044" s="4"/>
      <c r="EE1044" s="4"/>
      <c r="EF1044" s="4"/>
      <c r="EG1044" s="4"/>
      <c r="EH1044" s="4"/>
      <c r="EI1044" s="4"/>
      <c r="EJ1044" s="4"/>
      <c r="EK1044" s="4"/>
      <c r="EL1044" s="4"/>
      <c r="EM1044" s="4"/>
      <c r="EN1044" s="4"/>
      <c r="EO1044" s="4"/>
      <c r="EP1044" s="4"/>
      <c r="EQ1044" s="4"/>
      <c r="ER1044" s="4"/>
      <c r="ES1044" s="4"/>
      <c r="ET1044" s="4"/>
      <c r="EU1044" s="4"/>
      <c r="EV1044" s="4"/>
      <c r="EW1044" s="4"/>
      <c r="EX1044" s="4"/>
      <c r="EY1044" s="4"/>
      <c r="EZ1044" s="4"/>
      <c r="FA1044" s="4"/>
      <c r="FB1044" s="4"/>
      <c r="FC1044" s="4"/>
      <c r="FD1044" s="4"/>
      <c r="FE1044" s="4"/>
      <c r="FF1044" s="4"/>
      <c r="FG1044" s="4"/>
      <c r="FH1044" s="4"/>
    </row>
    <row r="1045" spans="4:164" s="6" customFormat="1" x14ac:dyDescent="0.3">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c r="AE1045" s="4"/>
      <c r="AF1045" s="4"/>
      <c r="AG1045" s="4"/>
      <c r="AH1045" s="4"/>
      <c r="AI1045" s="4"/>
      <c r="AJ1045" s="4"/>
      <c r="AK1045" s="4"/>
      <c r="AL1045" s="4"/>
      <c r="AM1045" s="4"/>
      <c r="AN1045" s="4"/>
      <c r="AO1045" s="4"/>
      <c r="AP1045" s="4"/>
      <c r="AQ1045" s="4"/>
      <c r="AR1045" s="4"/>
      <c r="AS1045" s="4"/>
      <c r="AT1045" s="4"/>
      <c r="AU1045" s="4"/>
      <c r="AV1045" s="4"/>
      <c r="AW1045" s="4"/>
      <c r="AX1045" s="4"/>
      <c r="AY1045" s="4"/>
      <c r="AZ1045" s="4"/>
      <c r="BA1045" s="4"/>
      <c r="BB1045" s="4"/>
      <c r="BC1045" s="4"/>
      <c r="BD1045" s="4"/>
      <c r="BE1045" s="4"/>
      <c r="BF1045" s="4"/>
      <c r="BG1045" s="4"/>
      <c r="BH1045" s="4"/>
      <c r="BI1045" s="4"/>
      <c r="BJ1045" s="4"/>
      <c r="BK1045" s="4"/>
      <c r="BL1045" s="4"/>
      <c r="BM1045" s="4"/>
      <c r="BN1045" s="4"/>
      <c r="BO1045" s="4"/>
      <c r="BP1045" s="4"/>
      <c r="BQ1045" s="4"/>
      <c r="BR1045" s="4"/>
      <c r="BS1045" s="4"/>
      <c r="BT1045" s="4"/>
      <c r="BU1045" s="4"/>
      <c r="BV1045" s="4"/>
      <c r="BW1045" s="4"/>
      <c r="BX1045" s="4"/>
      <c r="BY1045" s="4"/>
      <c r="BZ1045" s="4"/>
      <c r="CA1045" s="4"/>
      <c r="CB1045" s="4"/>
      <c r="CC1045" s="4"/>
      <c r="CD1045" s="4"/>
      <c r="CE1045" s="4"/>
      <c r="CF1045" s="4"/>
      <c r="CG1045" s="4"/>
      <c r="CH1045" s="4"/>
      <c r="CI1045" s="4"/>
      <c r="CJ1045" s="4"/>
      <c r="CK1045" s="4"/>
      <c r="CL1045" s="4"/>
      <c r="CM1045" s="4"/>
      <c r="CN1045" s="4"/>
      <c r="CO1045" s="4"/>
      <c r="CP1045" s="4"/>
      <c r="CQ1045" s="4"/>
      <c r="CR1045" s="4"/>
      <c r="CS1045" s="4"/>
      <c r="CT1045" s="4"/>
      <c r="CU1045" s="4"/>
      <c r="CV1045" s="4"/>
      <c r="CW1045" s="4"/>
      <c r="CX1045" s="4"/>
      <c r="CY1045" s="4"/>
      <c r="CZ1045" s="4"/>
      <c r="DA1045" s="4"/>
      <c r="DB1045" s="4"/>
      <c r="DC1045" s="4"/>
      <c r="DD1045" s="4"/>
      <c r="DE1045" s="4"/>
      <c r="DF1045" s="4"/>
      <c r="DG1045" s="4"/>
      <c r="DH1045" s="4"/>
      <c r="DI1045" s="4"/>
      <c r="DJ1045" s="4"/>
      <c r="DK1045" s="4"/>
      <c r="DL1045" s="4"/>
      <c r="DM1045" s="4"/>
      <c r="DN1045" s="4"/>
      <c r="DO1045" s="4"/>
      <c r="DP1045" s="4"/>
      <c r="DQ1045" s="4"/>
      <c r="DR1045" s="4"/>
      <c r="DS1045" s="4"/>
      <c r="DT1045" s="4"/>
      <c r="DU1045" s="4"/>
      <c r="DV1045" s="4"/>
      <c r="DW1045" s="4"/>
      <c r="DX1045" s="4"/>
      <c r="DY1045" s="4"/>
      <c r="DZ1045" s="4"/>
      <c r="EA1045" s="4"/>
      <c r="EB1045" s="4"/>
      <c r="EC1045" s="4"/>
      <c r="ED1045" s="4"/>
      <c r="EE1045" s="4"/>
      <c r="EF1045" s="4"/>
      <c r="EG1045" s="4"/>
      <c r="EH1045" s="4"/>
      <c r="EI1045" s="4"/>
      <c r="EJ1045" s="4"/>
      <c r="EK1045" s="4"/>
      <c r="EL1045" s="4"/>
      <c r="EM1045" s="4"/>
      <c r="EN1045" s="4"/>
      <c r="EO1045" s="4"/>
      <c r="EP1045" s="4"/>
      <c r="EQ1045" s="4"/>
      <c r="ER1045" s="4"/>
      <c r="ES1045" s="4"/>
      <c r="ET1045" s="4"/>
      <c r="EU1045" s="4"/>
      <c r="EV1045" s="4"/>
      <c r="EW1045" s="4"/>
      <c r="EX1045" s="4"/>
      <c r="EY1045" s="4"/>
      <c r="EZ1045" s="4"/>
      <c r="FA1045" s="4"/>
      <c r="FB1045" s="4"/>
      <c r="FC1045" s="4"/>
      <c r="FD1045" s="4"/>
      <c r="FE1045" s="4"/>
      <c r="FF1045" s="4"/>
      <c r="FG1045" s="4"/>
      <c r="FH1045" s="4"/>
    </row>
    <row r="1046" spans="4:164" s="6" customFormat="1" x14ac:dyDescent="0.3">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c r="AD1046" s="4"/>
      <c r="AE1046" s="4"/>
      <c r="AF1046" s="4"/>
      <c r="AG1046" s="4"/>
      <c r="AH1046" s="4"/>
      <c r="AI1046" s="4"/>
      <c r="AJ1046" s="4"/>
      <c r="AK1046" s="4"/>
      <c r="AL1046" s="4"/>
      <c r="AM1046" s="4"/>
      <c r="AN1046" s="4"/>
      <c r="AO1046" s="4"/>
      <c r="AP1046" s="4"/>
      <c r="AQ1046" s="4"/>
      <c r="AR1046" s="4"/>
      <c r="AS1046" s="4"/>
      <c r="AT1046" s="4"/>
      <c r="AU1046" s="4"/>
      <c r="AV1046" s="4"/>
      <c r="AW1046" s="4"/>
      <c r="AX1046" s="4"/>
      <c r="AY1046" s="4"/>
      <c r="AZ1046" s="4"/>
      <c r="BA1046" s="4"/>
      <c r="BB1046" s="4"/>
      <c r="BC1046" s="4"/>
      <c r="BD1046" s="4"/>
      <c r="BE1046" s="4"/>
      <c r="BF1046" s="4"/>
      <c r="BG1046" s="4"/>
      <c r="BH1046" s="4"/>
      <c r="BI1046" s="4"/>
      <c r="BJ1046" s="4"/>
      <c r="BK1046" s="4"/>
      <c r="BL1046" s="4"/>
      <c r="BM1046" s="4"/>
      <c r="BN1046" s="4"/>
      <c r="BO1046" s="4"/>
      <c r="BP1046" s="4"/>
      <c r="BQ1046" s="4"/>
      <c r="BR1046" s="4"/>
      <c r="BS1046" s="4"/>
      <c r="BT1046" s="4"/>
      <c r="BU1046" s="4"/>
      <c r="BV1046" s="4"/>
      <c r="BW1046" s="4"/>
      <c r="BX1046" s="4"/>
      <c r="BY1046" s="4"/>
      <c r="BZ1046" s="4"/>
      <c r="CA1046" s="4"/>
      <c r="CB1046" s="4"/>
      <c r="CC1046" s="4"/>
      <c r="CD1046" s="4"/>
      <c r="CE1046" s="4"/>
      <c r="CF1046" s="4"/>
      <c r="CG1046" s="4"/>
      <c r="CH1046" s="4"/>
      <c r="CI1046" s="4"/>
      <c r="CJ1046" s="4"/>
      <c r="CK1046" s="4"/>
      <c r="CL1046" s="4"/>
      <c r="CM1046" s="4"/>
      <c r="CN1046" s="4"/>
      <c r="CO1046" s="4"/>
      <c r="CP1046" s="4"/>
      <c r="CQ1046" s="4"/>
      <c r="CR1046" s="4"/>
      <c r="CS1046" s="4"/>
      <c r="CT1046" s="4"/>
      <c r="CU1046" s="4"/>
      <c r="CV1046" s="4"/>
      <c r="CW1046" s="4"/>
      <c r="CX1046" s="4"/>
      <c r="CY1046" s="4"/>
      <c r="CZ1046" s="4"/>
      <c r="DA1046" s="4"/>
      <c r="DB1046" s="4"/>
      <c r="DC1046" s="4"/>
      <c r="DD1046" s="4"/>
      <c r="DE1046" s="4"/>
      <c r="DF1046" s="4"/>
      <c r="DG1046" s="4"/>
      <c r="DH1046" s="4"/>
      <c r="DI1046" s="4"/>
      <c r="DJ1046" s="4"/>
      <c r="DK1046" s="4"/>
      <c r="DL1046" s="4"/>
      <c r="DM1046" s="4"/>
      <c r="DN1046" s="4"/>
      <c r="DO1046" s="4"/>
      <c r="DP1046" s="4"/>
      <c r="DQ1046" s="4"/>
      <c r="DR1046" s="4"/>
      <c r="DS1046" s="4"/>
      <c r="DT1046" s="4"/>
      <c r="DU1046" s="4"/>
      <c r="DV1046" s="4"/>
      <c r="DW1046" s="4"/>
      <c r="DX1046" s="4"/>
      <c r="DY1046" s="4"/>
      <c r="DZ1046" s="4"/>
      <c r="EA1046" s="4"/>
      <c r="EB1046" s="4"/>
      <c r="EC1046" s="4"/>
      <c r="ED1046" s="4"/>
      <c r="EE1046" s="4"/>
      <c r="EF1046" s="4"/>
      <c r="EG1046" s="4"/>
      <c r="EH1046" s="4"/>
      <c r="EI1046" s="4"/>
      <c r="EJ1046" s="4"/>
      <c r="EK1046" s="4"/>
      <c r="EL1046" s="4"/>
      <c r="EM1046" s="4"/>
      <c r="EN1046" s="4"/>
      <c r="EO1046" s="4"/>
      <c r="EP1046" s="4"/>
      <c r="EQ1046" s="4"/>
      <c r="ER1046" s="4"/>
      <c r="ES1046" s="4"/>
      <c r="ET1046" s="4"/>
      <c r="EU1046" s="4"/>
      <c r="EV1046" s="4"/>
      <c r="EW1046" s="4"/>
      <c r="EX1046" s="4"/>
      <c r="EY1046" s="4"/>
      <c r="EZ1046" s="4"/>
      <c r="FA1046" s="4"/>
      <c r="FB1046" s="4"/>
      <c r="FC1046" s="4"/>
      <c r="FD1046" s="4"/>
      <c r="FE1046" s="4"/>
      <c r="FF1046" s="4"/>
      <c r="FG1046" s="4"/>
      <c r="FH1046" s="4"/>
    </row>
    <row r="1047" spans="4:164" s="6" customFormat="1" x14ac:dyDescent="0.3">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c r="AD1047" s="4"/>
      <c r="AE1047" s="4"/>
      <c r="AF1047" s="4"/>
      <c r="AG1047" s="4"/>
      <c r="AH1047" s="4"/>
      <c r="AI1047" s="4"/>
      <c r="AJ1047" s="4"/>
      <c r="AK1047" s="4"/>
      <c r="AL1047" s="4"/>
      <c r="AM1047" s="4"/>
      <c r="AN1047" s="4"/>
      <c r="AO1047" s="4"/>
      <c r="AP1047" s="4"/>
      <c r="AQ1047" s="4"/>
      <c r="AR1047" s="4"/>
      <c r="AS1047" s="4"/>
      <c r="AT1047" s="4"/>
      <c r="AU1047" s="4"/>
      <c r="AV1047" s="4"/>
      <c r="AW1047" s="4"/>
      <c r="AX1047" s="4"/>
      <c r="AY1047" s="4"/>
      <c r="AZ1047" s="4"/>
      <c r="BA1047" s="4"/>
      <c r="BB1047" s="4"/>
      <c r="BC1047" s="4"/>
      <c r="BD1047" s="4"/>
      <c r="BE1047" s="4"/>
      <c r="BF1047" s="4"/>
      <c r="BG1047" s="4"/>
      <c r="BH1047" s="4"/>
      <c r="BI1047" s="4"/>
      <c r="BJ1047" s="4"/>
      <c r="BK1047" s="4"/>
      <c r="BL1047" s="4"/>
      <c r="BM1047" s="4"/>
      <c r="BN1047" s="4"/>
      <c r="BO1047" s="4"/>
      <c r="BP1047" s="4"/>
      <c r="BQ1047" s="4"/>
      <c r="BR1047" s="4"/>
      <c r="BS1047" s="4"/>
      <c r="BT1047" s="4"/>
      <c r="BU1047" s="4"/>
      <c r="BV1047" s="4"/>
      <c r="BW1047" s="4"/>
      <c r="BX1047" s="4"/>
      <c r="BY1047" s="4"/>
      <c r="BZ1047" s="4"/>
      <c r="CA1047" s="4"/>
      <c r="CB1047" s="4"/>
      <c r="CC1047" s="4"/>
      <c r="CD1047" s="4"/>
      <c r="CE1047" s="4"/>
      <c r="CF1047" s="4"/>
      <c r="CG1047" s="4"/>
      <c r="CH1047" s="4"/>
      <c r="CI1047" s="4"/>
      <c r="CJ1047" s="4"/>
      <c r="CK1047" s="4"/>
      <c r="CL1047" s="4"/>
      <c r="CM1047" s="4"/>
      <c r="CN1047" s="4"/>
      <c r="CO1047" s="4"/>
      <c r="CP1047" s="4"/>
      <c r="CQ1047" s="4"/>
      <c r="CR1047" s="4"/>
      <c r="CS1047" s="4"/>
      <c r="CT1047" s="4"/>
      <c r="CU1047" s="4"/>
      <c r="CV1047" s="4"/>
      <c r="CW1047" s="4"/>
      <c r="CX1047" s="4"/>
      <c r="CY1047" s="4"/>
      <c r="CZ1047" s="4"/>
      <c r="DA1047" s="4"/>
      <c r="DB1047" s="4"/>
      <c r="DC1047" s="4"/>
      <c r="DD1047" s="4"/>
      <c r="DE1047" s="4"/>
      <c r="DF1047" s="4"/>
      <c r="DG1047" s="4"/>
      <c r="DH1047" s="4"/>
      <c r="DI1047" s="4"/>
      <c r="DJ1047" s="4"/>
      <c r="DK1047" s="4"/>
      <c r="DL1047" s="4"/>
      <c r="DM1047" s="4"/>
      <c r="DN1047" s="4"/>
      <c r="DO1047" s="4"/>
      <c r="DP1047" s="4"/>
      <c r="DQ1047" s="4"/>
      <c r="DR1047" s="4"/>
      <c r="DS1047" s="4"/>
      <c r="DT1047" s="4"/>
      <c r="DU1047" s="4"/>
      <c r="DV1047" s="4"/>
      <c r="DW1047" s="4"/>
      <c r="DX1047" s="4"/>
      <c r="DY1047" s="4"/>
      <c r="DZ1047" s="4"/>
      <c r="EA1047" s="4"/>
      <c r="EB1047" s="4"/>
      <c r="EC1047" s="4"/>
      <c r="ED1047" s="4"/>
      <c r="EE1047" s="4"/>
      <c r="EF1047" s="4"/>
      <c r="EG1047" s="4"/>
      <c r="EH1047" s="4"/>
      <c r="EI1047" s="4"/>
      <c r="EJ1047" s="4"/>
      <c r="EK1047" s="4"/>
      <c r="EL1047" s="4"/>
      <c r="EM1047" s="4"/>
      <c r="EN1047" s="4"/>
      <c r="EO1047" s="4"/>
      <c r="EP1047" s="4"/>
      <c r="EQ1047" s="4"/>
      <c r="ER1047" s="4"/>
      <c r="ES1047" s="4"/>
      <c r="ET1047" s="4"/>
      <c r="EU1047" s="4"/>
      <c r="EV1047" s="4"/>
      <c r="EW1047" s="4"/>
      <c r="EX1047" s="4"/>
      <c r="EY1047" s="4"/>
      <c r="EZ1047" s="4"/>
      <c r="FA1047" s="4"/>
      <c r="FB1047" s="4"/>
      <c r="FC1047" s="4"/>
      <c r="FD1047" s="4"/>
      <c r="FE1047" s="4"/>
      <c r="FF1047" s="4"/>
      <c r="FG1047" s="4"/>
      <c r="FH1047" s="4"/>
    </row>
    <row r="1048" spans="4:164" s="6" customFormat="1" x14ac:dyDescent="0.3">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c r="AD1048" s="4"/>
      <c r="AE1048" s="4"/>
      <c r="AF1048" s="4"/>
      <c r="AG1048" s="4"/>
      <c r="AH1048" s="4"/>
      <c r="AI1048" s="4"/>
      <c r="AJ1048" s="4"/>
      <c r="AK1048" s="4"/>
      <c r="AL1048" s="4"/>
      <c r="AM1048" s="4"/>
      <c r="AN1048" s="4"/>
      <c r="AO1048" s="4"/>
      <c r="AP1048" s="4"/>
      <c r="AQ1048" s="4"/>
      <c r="AR1048" s="4"/>
      <c r="AS1048" s="4"/>
      <c r="AT1048" s="4"/>
      <c r="AU1048" s="4"/>
      <c r="AV1048" s="4"/>
      <c r="AW1048" s="4"/>
      <c r="AX1048" s="4"/>
      <c r="AY1048" s="4"/>
      <c r="AZ1048" s="4"/>
      <c r="BA1048" s="4"/>
      <c r="BB1048" s="4"/>
      <c r="BC1048" s="4"/>
      <c r="BD1048" s="4"/>
      <c r="BE1048" s="4"/>
      <c r="BF1048" s="4"/>
      <c r="BG1048" s="4"/>
      <c r="BH1048" s="4"/>
      <c r="BI1048" s="4"/>
      <c r="BJ1048" s="4"/>
      <c r="BK1048" s="4"/>
      <c r="BL1048" s="4"/>
      <c r="BM1048" s="4"/>
      <c r="BN1048" s="4"/>
      <c r="BO1048" s="4"/>
      <c r="BP1048" s="4"/>
      <c r="BQ1048" s="4"/>
      <c r="BR1048" s="4"/>
      <c r="BS1048" s="4"/>
      <c r="BT1048" s="4"/>
      <c r="BU1048" s="4"/>
      <c r="BV1048" s="4"/>
      <c r="BW1048" s="4"/>
      <c r="BX1048" s="4"/>
      <c r="BY1048" s="4"/>
      <c r="BZ1048" s="4"/>
      <c r="CA1048" s="4"/>
      <c r="CB1048" s="4"/>
      <c r="CC1048" s="4"/>
      <c r="CD1048" s="4"/>
      <c r="CE1048" s="4"/>
      <c r="CF1048" s="4"/>
      <c r="CG1048" s="4"/>
      <c r="CH1048" s="4"/>
      <c r="CI1048" s="4"/>
      <c r="CJ1048" s="4"/>
      <c r="CK1048" s="4"/>
      <c r="CL1048" s="4"/>
      <c r="CM1048" s="4"/>
      <c r="CN1048" s="4"/>
      <c r="CO1048" s="4"/>
      <c r="CP1048" s="4"/>
      <c r="CQ1048" s="4"/>
      <c r="CR1048" s="4"/>
      <c r="CS1048" s="4"/>
      <c r="CT1048" s="4"/>
      <c r="CU1048" s="4"/>
      <c r="CV1048" s="4"/>
      <c r="CW1048" s="4"/>
      <c r="CX1048" s="4"/>
      <c r="CY1048" s="4"/>
      <c r="CZ1048" s="4"/>
      <c r="DA1048" s="4"/>
      <c r="DB1048" s="4"/>
      <c r="DC1048" s="4"/>
      <c r="DD1048" s="4"/>
      <c r="DE1048" s="4"/>
      <c r="DF1048" s="4"/>
      <c r="DG1048" s="4"/>
      <c r="DH1048" s="4"/>
      <c r="DI1048" s="4"/>
      <c r="DJ1048" s="4"/>
      <c r="DK1048" s="4"/>
      <c r="DL1048" s="4"/>
      <c r="DM1048" s="4"/>
      <c r="DN1048" s="4"/>
      <c r="DO1048" s="4"/>
      <c r="DP1048" s="4"/>
      <c r="DQ1048" s="4"/>
      <c r="DR1048" s="4"/>
      <c r="DS1048" s="4"/>
      <c r="DT1048" s="4"/>
      <c r="DU1048" s="4"/>
      <c r="DV1048" s="4"/>
      <c r="DW1048" s="4"/>
      <c r="DX1048" s="4"/>
      <c r="DY1048" s="4"/>
      <c r="DZ1048" s="4"/>
      <c r="EA1048" s="4"/>
      <c r="EB1048" s="4"/>
      <c r="EC1048" s="4"/>
      <c r="ED1048" s="4"/>
      <c r="EE1048" s="4"/>
      <c r="EF1048" s="4"/>
      <c r="EG1048" s="4"/>
      <c r="EH1048" s="4"/>
      <c r="EI1048" s="4"/>
      <c r="EJ1048" s="4"/>
      <c r="EK1048" s="4"/>
      <c r="EL1048" s="4"/>
      <c r="EM1048" s="4"/>
      <c r="EN1048" s="4"/>
      <c r="EO1048" s="4"/>
      <c r="EP1048" s="4"/>
      <c r="EQ1048" s="4"/>
      <c r="ER1048" s="4"/>
      <c r="ES1048" s="4"/>
      <c r="ET1048" s="4"/>
      <c r="EU1048" s="4"/>
      <c r="EV1048" s="4"/>
      <c r="EW1048" s="4"/>
      <c r="EX1048" s="4"/>
      <c r="EY1048" s="4"/>
      <c r="EZ1048" s="4"/>
      <c r="FA1048" s="4"/>
      <c r="FB1048" s="4"/>
      <c r="FC1048" s="4"/>
      <c r="FD1048" s="4"/>
      <c r="FE1048" s="4"/>
      <c r="FF1048" s="4"/>
      <c r="FG1048" s="4"/>
      <c r="FH1048" s="4"/>
    </row>
    <row r="1049" spans="4:164" s="6" customFormat="1" x14ac:dyDescent="0.3">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c r="AD1049" s="4"/>
      <c r="AE1049" s="4"/>
      <c r="AF1049" s="4"/>
      <c r="AG1049" s="4"/>
      <c r="AH1049" s="4"/>
      <c r="AI1049" s="4"/>
      <c r="AJ1049" s="4"/>
      <c r="AK1049" s="4"/>
      <c r="AL1049" s="4"/>
      <c r="AM1049" s="4"/>
      <c r="AN1049" s="4"/>
      <c r="AO1049" s="4"/>
      <c r="AP1049" s="4"/>
      <c r="AQ1049" s="4"/>
      <c r="AR1049" s="4"/>
      <c r="AS1049" s="4"/>
      <c r="AT1049" s="4"/>
      <c r="AU1049" s="4"/>
      <c r="AV1049" s="4"/>
      <c r="AW1049" s="4"/>
      <c r="AX1049" s="4"/>
      <c r="AY1049" s="4"/>
      <c r="AZ1049" s="4"/>
      <c r="BA1049" s="4"/>
      <c r="BB1049" s="4"/>
      <c r="BC1049" s="4"/>
      <c r="BD1049" s="4"/>
      <c r="BE1049" s="4"/>
      <c r="BF1049" s="4"/>
      <c r="BG1049" s="4"/>
      <c r="BH1049" s="4"/>
      <c r="BI1049" s="4"/>
      <c r="BJ1049" s="4"/>
      <c r="BK1049" s="4"/>
      <c r="BL1049" s="4"/>
      <c r="BM1049" s="4"/>
      <c r="BN1049" s="4"/>
      <c r="BO1049" s="4"/>
      <c r="BP1049" s="4"/>
      <c r="BQ1049" s="4"/>
      <c r="BR1049" s="4"/>
      <c r="BS1049" s="4"/>
      <c r="BT1049" s="4"/>
      <c r="BU1049" s="4"/>
      <c r="BV1049" s="4"/>
      <c r="BW1049" s="4"/>
      <c r="BX1049" s="4"/>
      <c r="BY1049" s="4"/>
      <c r="BZ1049" s="4"/>
      <c r="CA1049" s="4"/>
      <c r="CB1049" s="4"/>
      <c r="CC1049" s="4"/>
      <c r="CD1049" s="4"/>
      <c r="CE1049" s="4"/>
      <c r="CF1049" s="4"/>
      <c r="CG1049" s="4"/>
      <c r="CH1049" s="4"/>
      <c r="CI1049" s="4"/>
      <c r="CJ1049" s="4"/>
      <c r="CK1049" s="4"/>
      <c r="CL1049" s="4"/>
      <c r="CM1049" s="4"/>
      <c r="CN1049" s="4"/>
      <c r="CO1049" s="4"/>
      <c r="CP1049" s="4"/>
      <c r="CQ1049" s="4"/>
      <c r="CR1049" s="4"/>
      <c r="CS1049" s="4"/>
      <c r="CT1049" s="4"/>
      <c r="CU1049" s="4"/>
      <c r="CV1049" s="4"/>
      <c r="CW1049" s="4"/>
      <c r="CX1049" s="4"/>
      <c r="CY1049" s="4"/>
      <c r="CZ1049" s="4"/>
      <c r="DA1049" s="4"/>
      <c r="DB1049" s="4"/>
      <c r="DC1049" s="4"/>
      <c r="DD1049" s="4"/>
      <c r="DE1049" s="4"/>
      <c r="DF1049" s="4"/>
      <c r="DG1049" s="4"/>
      <c r="DH1049" s="4"/>
      <c r="DI1049" s="4"/>
      <c r="DJ1049" s="4"/>
      <c r="DK1049" s="4"/>
      <c r="DL1049" s="4"/>
      <c r="DM1049" s="4"/>
      <c r="DN1049" s="4"/>
      <c r="DO1049" s="4"/>
      <c r="DP1049" s="4"/>
      <c r="DQ1049" s="4"/>
      <c r="DR1049" s="4"/>
      <c r="DS1049" s="4"/>
      <c r="DT1049" s="4"/>
      <c r="DU1049" s="4"/>
      <c r="DV1049" s="4"/>
      <c r="DW1049" s="4"/>
      <c r="DX1049" s="4"/>
      <c r="DY1049" s="4"/>
      <c r="DZ1049" s="4"/>
      <c r="EA1049" s="4"/>
      <c r="EB1049" s="4"/>
      <c r="EC1049" s="4"/>
      <c r="ED1049" s="4"/>
      <c r="EE1049" s="4"/>
      <c r="EF1049" s="4"/>
      <c r="EG1049" s="4"/>
      <c r="EH1049" s="4"/>
      <c r="EI1049" s="4"/>
      <c r="EJ1049" s="4"/>
      <c r="EK1049" s="4"/>
      <c r="EL1049" s="4"/>
      <c r="EM1049" s="4"/>
      <c r="EN1049" s="4"/>
      <c r="EO1049" s="4"/>
      <c r="EP1049" s="4"/>
      <c r="EQ1049" s="4"/>
      <c r="ER1049" s="4"/>
      <c r="ES1049" s="4"/>
      <c r="ET1049" s="4"/>
      <c r="EU1049" s="4"/>
      <c r="EV1049" s="4"/>
      <c r="EW1049" s="4"/>
      <c r="EX1049" s="4"/>
      <c r="EY1049" s="4"/>
      <c r="EZ1049" s="4"/>
      <c r="FA1049" s="4"/>
      <c r="FB1049" s="4"/>
      <c r="FC1049" s="4"/>
      <c r="FD1049" s="4"/>
      <c r="FE1049" s="4"/>
      <c r="FF1049" s="4"/>
      <c r="FG1049" s="4"/>
      <c r="FH1049" s="4"/>
    </row>
    <row r="1050" spans="4:164" s="6" customFormat="1" x14ac:dyDescent="0.3">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c r="AD1050" s="4"/>
      <c r="AE1050" s="4"/>
      <c r="AF1050" s="4"/>
      <c r="AG1050" s="4"/>
      <c r="AH1050" s="4"/>
      <c r="AI1050" s="4"/>
      <c r="AJ1050" s="4"/>
      <c r="AK1050" s="4"/>
      <c r="AL1050" s="4"/>
      <c r="AM1050" s="4"/>
      <c r="AN1050" s="4"/>
      <c r="AO1050" s="4"/>
      <c r="AP1050" s="4"/>
      <c r="AQ1050" s="4"/>
      <c r="AR1050" s="4"/>
      <c r="AS1050" s="4"/>
      <c r="AT1050" s="4"/>
      <c r="AU1050" s="4"/>
      <c r="AV1050" s="4"/>
      <c r="AW1050" s="4"/>
      <c r="AX1050" s="4"/>
      <c r="AY1050" s="4"/>
      <c r="AZ1050" s="4"/>
      <c r="BA1050" s="4"/>
      <c r="BB1050" s="4"/>
      <c r="BC1050" s="4"/>
      <c r="BD1050" s="4"/>
      <c r="BE1050" s="4"/>
      <c r="BF1050" s="4"/>
      <c r="BG1050" s="4"/>
      <c r="BH1050" s="4"/>
      <c r="BI1050" s="4"/>
      <c r="BJ1050" s="4"/>
      <c r="BK1050" s="4"/>
      <c r="BL1050" s="4"/>
      <c r="BM1050" s="4"/>
      <c r="BN1050" s="4"/>
      <c r="BO1050" s="4"/>
      <c r="BP1050" s="4"/>
      <c r="BQ1050" s="4"/>
      <c r="BR1050" s="4"/>
      <c r="BS1050" s="4"/>
      <c r="BT1050" s="4"/>
      <c r="BU1050" s="4"/>
      <c r="BV1050" s="4"/>
      <c r="BW1050" s="4"/>
      <c r="BX1050" s="4"/>
      <c r="BY1050" s="4"/>
      <c r="BZ1050" s="4"/>
      <c r="CA1050" s="4"/>
      <c r="CB1050" s="4"/>
      <c r="CC1050" s="4"/>
      <c r="CD1050" s="4"/>
      <c r="CE1050" s="4"/>
      <c r="CF1050" s="4"/>
      <c r="CG1050" s="4"/>
      <c r="CH1050" s="4"/>
      <c r="CI1050" s="4"/>
      <c r="CJ1050" s="4"/>
      <c r="CK1050" s="4"/>
      <c r="CL1050" s="4"/>
      <c r="CM1050" s="4"/>
      <c r="CN1050" s="4"/>
      <c r="CO1050" s="4"/>
      <c r="CP1050" s="4"/>
      <c r="CQ1050" s="4"/>
      <c r="CR1050" s="4"/>
      <c r="CS1050" s="4"/>
      <c r="CT1050" s="4"/>
      <c r="CU1050" s="4"/>
      <c r="CV1050" s="4"/>
      <c r="CW1050" s="4"/>
      <c r="CX1050" s="4"/>
      <c r="CY1050" s="4"/>
      <c r="CZ1050" s="4"/>
      <c r="DA1050" s="4"/>
      <c r="DB1050" s="4"/>
      <c r="DC1050" s="4"/>
      <c r="DD1050" s="4"/>
      <c r="DE1050" s="4"/>
      <c r="DF1050" s="4"/>
      <c r="DG1050" s="4"/>
      <c r="DH1050" s="4"/>
      <c r="DI1050" s="4"/>
      <c r="DJ1050" s="4"/>
      <c r="DK1050" s="4"/>
      <c r="DL1050" s="4"/>
      <c r="DM1050" s="4"/>
      <c r="DN1050" s="4"/>
      <c r="DO1050" s="4"/>
      <c r="DP1050" s="4"/>
      <c r="DQ1050" s="4"/>
      <c r="DR1050" s="4"/>
      <c r="DS1050" s="4"/>
      <c r="DT1050" s="4"/>
      <c r="DU1050" s="4"/>
      <c r="DV1050" s="4"/>
      <c r="DW1050" s="4"/>
      <c r="DX1050" s="4"/>
      <c r="DY1050" s="4"/>
      <c r="DZ1050" s="4"/>
      <c r="EA1050" s="4"/>
      <c r="EB1050" s="4"/>
      <c r="EC1050" s="4"/>
      <c r="ED1050" s="4"/>
      <c r="EE1050" s="4"/>
      <c r="EF1050" s="4"/>
      <c r="EG1050" s="4"/>
      <c r="EH1050" s="4"/>
      <c r="EI1050" s="4"/>
      <c r="EJ1050" s="4"/>
      <c r="EK1050" s="4"/>
      <c r="EL1050" s="4"/>
      <c r="EM1050" s="4"/>
      <c r="EN1050" s="4"/>
      <c r="EO1050" s="4"/>
      <c r="EP1050" s="4"/>
      <c r="EQ1050" s="4"/>
      <c r="ER1050" s="4"/>
      <c r="ES1050" s="4"/>
      <c r="ET1050" s="4"/>
      <c r="EU1050" s="4"/>
      <c r="EV1050" s="4"/>
      <c r="EW1050" s="4"/>
      <c r="EX1050" s="4"/>
      <c r="EY1050" s="4"/>
      <c r="EZ1050" s="4"/>
      <c r="FA1050" s="4"/>
      <c r="FB1050" s="4"/>
      <c r="FC1050" s="4"/>
      <c r="FD1050" s="4"/>
      <c r="FE1050" s="4"/>
      <c r="FF1050" s="4"/>
      <c r="FG1050" s="4"/>
      <c r="FH1050" s="4"/>
    </row>
    <row r="1051" spans="4:164" s="6" customFormat="1" x14ac:dyDescent="0.3">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c r="AD1051" s="4"/>
      <c r="AE1051" s="4"/>
      <c r="AF1051" s="4"/>
      <c r="AG1051" s="4"/>
      <c r="AH1051" s="4"/>
      <c r="AI1051" s="4"/>
      <c r="AJ1051" s="4"/>
      <c r="AK1051" s="4"/>
      <c r="AL1051" s="4"/>
      <c r="AM1051" s="4"/>
      <c r="AN1051" s="4"/>
      <c r="AO1051" s="4"/>
      <c r="AP1051" s="4"/>
      <c r="AQ1051" s="4"/>
      <c r="AR1051" s="4"/>
      <c r="AS1051" s="4"/>
      <c r="AT1051" s="4"/>
      <c r="AU1051" s="4"/>
      <c r="AV1051" s="4"/>
      <c r="AW1051" s="4"/>
      <c r="AX1051" s="4"/>
      <c r="AY1051" s="4"/>
      <c r="AZ1051" s="4"/>
      <c r="BA1051" s="4"/>
      <c r="BB1051" s="4"/>
      <c r="BC1051" s="4"/>
      <c r="BD1051" s="4"/>
      <c r="BE1051" s="4"/>
      <c r="BF1051" s="4"/>
      <c r="BG1051" s="4"/>
      <c r="BH1051" s="4"/>
      <c r="BI1051" s="4"/>
      <c r="BJ1051" s="4"/>
      <c r="BK1051" s="4"/>
      <c r="BL1051" s="4"/>
      <c r="BM1051" s="4"/>
      <c r="BN1051" s="4"/>
      <c r="BO1051" s="4"/>
      <c r="BP1051" s="4"/>
      <c r="BQ1051" s="4"/>
      <c r="BR1051" s="4"/>
      <c r="BS1051" s="4"/>
      <c r="BT1051" s="4"/>
      <c r="BU1051" s="4"/>
      <c r="BV1051" s="4"/>
      <c r="BW1051" s="4"/>
      <c r="BX1051" s="4"/>
      <c r="BY1051" s="4"/>
      <c r="BZ1051" s="4"/>
      <c r="CA1051" s="4"/>
      <c r="CB1051" s="4"/>
      <c r="CC1051" s="4"/>
      <c r="CD1051" s="4"/>
      <c r="CE1051" s="4"/>
      <c r="CF1051" s="4"/>
      <c r="CG1051" s="4"/>
      <c r="CH1051" s="4"/>
      <c r="CI1051" s="4"/>
      <c r="CJ1051" s="4"/>
      <c r="CK1051" s="4"/>
      <c r="CL1051" s="4"/>
      <c r="CM1051" s="4"/>
      <c r="CN1051" s="4"/>
      <c r="CO1051" s="4"/>
      <c r="CP1051" s="4"/>
      <c r="CQ1051" s="4"/>
      <c r="CR1051" s="4"/>
      <c r="CS1051" s="4"/>
      <c r="CT1051" s="4"/>
      <c r="CU1051" s="4"/>
      <c r="CV1051" s="4"/>
      <c r="CW1051" s="4"/>
      <c r="CX1051" s="4"/>
      <c r="CY1051" s="4"/>
      <c r="CZ1051" s="4"/>
      <c r="DA1051" s="4"/>
      <c r="DB1051" s="4"/>
      <c r="DC1051" s="4"/>
      <c r="DD1051" s="4"/>
      <c r="DE1051" s="4"/>
      <c r="DF1051" s="4"/>
      <c r="DG1051" s="4"/>
      <c r="DH1051" s="4"/>
      <c r="DI1051" s="4"/>
      <c r="DJ1051" s="4"/>
      <c r="DK1051" s="4"/>
      <c r="DL1051" s="4"/>
      <c r="DM1051" s="4"/>
      <c r="DN1051" s="4"/>
      <c r="DO1051" s="4"/>
      <c r="DP1051" s="4"/>
      <c r="DQ1051" s="4"/>
      <c r="DR1051" s="4"/>
      <c r="DS1051" s="4"/>
      <c r="DT1051" s="4"/>
      <c r="DU1051" s="4"/>
      <c r="DV1051" s="4"/>
      <c r="DW1051" s="4"/>
      <c r="DX1051" s="4"/>
      <c r="DY1051" s="4"/>
      <c r="DZ1051" s="4"/>
      <c r="EA1051" s="4"/>
      <c r="EB1051" s="4"/>
      <c r="EC1051" s="4"/>
      <c r="ED1051" s="4"/>
      <c r="EE1051" s="4"/>
      <c r="EF1051" s="4"/>
      <c r="EG1051" s="4"/>
      <c r="EH1051" s="4"/>
      <c r="EI1051" s="4"/>
      <c r="EJ1051" s="4"/>
      <c r="EK1051" s="4"/>
      <c r="EL1051" s="4"/>
      <c r="EM1051" s="4"/>
      <c r="EN1051" s="4"/>
      <c r="EO1051" s="4"/>
      <c r="EP1051" s="4"/>
      <c r="EQ1051" s="4"/>
      <c r="ER1051" s="4"/>
      <c r="ES1051" s="4"/>
      <c r="ET1051" s="4"/>
      <c r="EU1051" s="4"/>
      <c r="EV1051" s="4"/>
      <c r="EW1051" s="4"/>
      <c r="EX1051" s="4"/>
      <c r="EY1051" s="4"/>
      <c r="EZ1051" s="4"/>
      <c r="FA1051" s="4"/>
      <c r="FB1051" s="4"/>
      <c r="FC1051" s="4"/>
      <c r="FD1051" s="4"/>
      <c r="FE1051" s="4"/>
      <c r="FF1051" s="4"/>
      <c r="FG1051" s="4"/>
      <c r="FH1051" s="4"/>
    </row>
    <row r="1052" spans="4:164" s="6" customFormat="1" x14ac:dyDescent="0.3">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c r="AD1052" s="4"/>
      <c r="AE1052" s="4"/>
      <c r="AF1052" s="4"/>
      <c r="AG1052" s="4"/>
      <c r="AH1052" s="4"/>
      <c r="AI1052" s="4"/>
      <c r="AJ1052" s="4"/>
      <c r="AK1052" s="4"/>
      <c r="AL1052" s="4"/>
      <c r="AM1052" s="4"/>
      <c r="AN1052" s="4"/>
      <c r="AO1052" s="4"/>
      <c r="AP1052" s="4"/>
      <c r="AQ1052" s="4"/>
      <c r="AR1052" s="4"/>
      <c r="AS1052" s="4"/>
      <c r="AT1052" s="4"/>
      <c r="AU1052" s="4"/>
      <c r="AV1052" s="4"/>
      <c r="AW1052" s="4"/>
      <c r="AX1052" s="4"/>
      <c r="AY1052" s="4"/>
      <c r="AZ1052" s="4"/>
      <c r="BA1052" s="4"/>
      <c r="BB1052" s="4"/>
      <c r="BC1052" s="4"/>
      <c r="BD1052" s="4"/>
      <c r="BE1052" s="4"/>
      <c r="BF1052" s="4"/>
      <c r="BG1052" s="4"/>
      <c r="BH1052" s="4"/>
      <c r="BI1052" s="4"/>
      <c r="BJ1052" s="4"/>
      <c r="BK1052" s="4"/>
      <c r="BL1052" s="4"/>
      <c r="BM1052" s="4"/>
      <c r="BN1052" s="4"/>
      <c r="BO1052" s="4"/>
      <c r="BP1052" s="4"/>
      <c r="BQ1052" s="4"/>
      <c r="BR1052" s="4"/>
      <c r="BS1052" s="4"/>
      <c r="BT1052" s="4"/>
      <c r="BU1052" s="4"/>
      <c r="BV1052" s="4"/>
      <c r="BW1052" s="4"/>
      <c r="BX1052" s="4"/>
      <c r="BY1052" s="4"/>
      <c r="BZ1052" s="4"/>
      <c r="CA1052" s="4"/>
      <c r="CB1052" s="4"/>
      <c r="CC1052" s="4"/>
      <c r="CD1052" s="4"/>
      <c r="CE1052" s="4"/>
      <c r="CF1052" s="4"/>
      <c r="CG1052" s="4"/>
      <c r="CH1052" s="4"/>
      <c r="CI1052" s="4"/>
      <c r="CJ1052" s="4"/>
      <c r="CK1052" s="4"/>
      <c r="CL1052" s="4"/>
      <c r="CM1052" s="4"/>
      <c r="CN1052" s="4"/>
      <c r="CO1052" s="4"/>
      <c r="CP1052" s="4"/>
      <c r="CQ1052" s="4"/>
      <c r="CR1052" s="4"/>
      <c r="CS1052" s="4"/>
      <c r="CT1052" s="4"/>
      <c r="CU1052" s="4"/>
      <c r="CV1052" s="4"/>
      <c r="CW1052" s="4"/>
      <c r="CX1052" s="4"/>
      <c r="CY1052" s="4"/>
      <c r="CZ1052" s="4"/>
      <c r="DA1052" s="4"/>
      <c r="DB1052" s="4"/>
      <c r="DC1052" s="4"/>
      <c r="DD1052" s="4"/>
      <c r="DE1052" s="4"/>
      <c r="DF1052" s="4"/>
      <c r="DG1052" s="4"/>
      <c r="DH1052" s="4"/>
      <c r="DI1052" s="4"/>
      <c r="DJ1052" s="4"/>
      <c r="DK1052" s="4"/>
      <c r="DL1052" s="4"/>
      <c r="DM1052" s="4"/>
      <c r="DN1052" s="4"/>
      <c r="DO1052" s="4"/>
      <c r="DP1052" s="4"/>
      <c r="DQ1052" s="4"/>
      <c r="DR1052" s="4"/>
      <c r="DS1052" s="4"/>
      <c r="DT1052" s="4"/>
      <c r="DU1052" s="4"/>
      <c r="DV1052" s="4"/>
      <c r="DW1052" s="4"/>
      <c r="DX1052" s="4"/>
      <c r="DY1052" s="4"/>
      <c r="DZ1052" s="4"/>
      <c r="EA1052" s="4"/>
      <c r="EB1052" s="4"/>
      <c r="EC1052" s="4"/>
      <c r="ED1052" s="4"/>
      <c r="EE1052" s="4"/>
      <c r="EF1052" s="4"/>
      <c r="EG1052" s="4"/>
      <c r="EH1052" s="4"/>
      <c r="EI1052" s="4"/>
      <c r="EJ1052" s="4"/>
      <c r="EK1052" s="4"/>
      <c r="EL1052" s="4"/>
      <c r="EM1052" s="4"/>
      <c r="EN1052" s="4"/>
      <c r="EO1052" s="4"/>
      <c r="EP1052" s="4"/>
      <c r="EQ1052" s="4"/>
      <c r="ER1052" s="4"/>
      <c r="ES1052" s="4"/>
      <c r="ET1052" s="4"/>
      <c r="EU1052" s="4"/>
      <c r="EV1052" s="4"/>
      <c r="EW1052" s="4"/>
      <c r="EX1052" s="4"/>
      <c r="EY1052" s="4"/>
      <c r="EZ1052" s="4"/>
      <c r="FA1052" s="4"/>
      <c r="FB1052" s="4"/>
      <c r="FC1052" s="4"/>
      <c r="FD1052" s="4"/>
      <c r="FE1052" s="4"/>
      <c r="FF1052" s="4"/>
      <c r="FG1052" s="4"/>
      <c r="FH1052" s="4"/>
    </row>
    <row r="1053" spans="4:164" s="6" customFormat="1" x14ac:dyDescent="0.3">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c r="AD1053" s="4"/>
      <c r="AE1053" s="4"/>
      <c r="AF1053" s="4"/>
      <c r="AG1053" s="4"/>
      <c r="AH1053" s="4"/>
      <c r="AI1053" s="4"/>
      <c r="AJ1053" s="4"/>
      <c r="AK1053" s="4"/>
      <c r="AL1053" s="4"/>
      <c r="AM1053" s="4"/>
      <c r="AN1053" s="4"/>
      <c r="AO1053" s="4"/>
      <c r="AP1053" s="4"/>
      <c r="AQ1053" s="4"/>
      <c r="AR1053" s="4"/>
      <c r="AS1053" s="4"/>
      <c r="AT1053" s="4"/>
      <c r="AU1053" s="4"/>
      <c r="AV1053" s="4"/>
      <c r="AW1053" s="4"/>
      <c r="AX1053" s="4"/>
      <c r="AY1053" s="4"/>
      <c r="AZ1053" s="4"/>
      <c r="BA1053" s="4"/>
      <c r="BB1053" s="4"/>
      <c r="BC1053" s="4"/>
      <c r="BD1053" s="4"/>
      <c r="BE1053" s="4"/>
      <c r="BF1053" s="4"/>
      <c r="BG1053" s="4"/>
      <c r="BH1053" s="4"/>
      <c r="BI1053" s="4"/>
      <c r="BJ1053" s="4"/>
      <c r="BK1053" s="4"/>
      <c r="BL1053" s="4"/>
      <c r="BM1053" s="4"/>
      <c r="BN1053" s="4"/>
      <c r="BO1053" s="4"/>
      <c r="BP1053" s="4"/>
      <c r="BQ1053" s="4"/>
      <c r="BR1053" s="4"/>
      <c r="BS1053" s="4"/>
      <c r="BT1053" s="4"/>
      <c r="BU1053" s="4"/>
      <c r="BV1053" s="4"/>
      <c r="BW1053" s="4"/>
      <c r="BX1053" s="4"/>
      <c r="BY1053" s="4"/>
      <c r="BZ1053" s="4"/>
      <c r="CA1053" s="4"/>
      <c r="CB1053" s="4"/>
      <c r="CC1053" s="4"/>
      <c r="CD1053" s="4"/>
      <c r="CE1053" s="4"/>
      <c r="CF1053" s="4"/>
      <c r="CG1053" s="4"/>
      <c r="CH1053" s="4"/>
      <c r="CI1053" s="4"/>
      <c r="CJ1053" s="4"/>
      <c r="CK1053" s="4"/>
      <c r="CL1053" s="4"/>
      <c r="CM1053" s="4"/>
      <c r="CN1053" s="4"/>
      <c r="CO1053" s="4"/>
      <c r="CP1053" s="4"/>
      <c r="CQ1053" s="4"/>
      <c r="CR1053" s="4"/>
      <c r="CS1053" s="4"/>
      <c r="CT1053" s="4"/>
      <c r="CU1053" s="4"/>
      <c r="CV1053" s="4"/>
      <c r="CW1053" s="4"/>
      <c r="CX1053" s="4"/>
      <c r="CY1053" s="4"/>
      <c r="CZ1053" s="4"/>
      <c r="DA1053" s="4"/>
      <c r="DB1053" s="4"/>
      <c r="DC1053" s="4"/>
      <c r="DD1053" s="4"/>
      <c r="DE1053" s="4"/>
      <c r="DF1053" s="4"/>
      <c r="DG1053" s="4"/>
      <c r="DH1053" s="4"/>
      <c r="DI1053" s="4"/>
      <c r="DJ1053" s="4"/>
      <c r="DK1053" s="4"/>
      <c r="DL1053" s="4"/>
      <c r="DM1053" s="4"/>
      <c r="DN1053" s="4"/>
      <c r="DO1053" s="4"/>
      <c r="DP1053" s="4"/>
      <c r="DQ1053" s="4"/>
      <c r="DR1053" s="4"/>
      <c r="DS1053" s="4"/>
      <c r="DT1053" s="4"/>
      <c r="DU1053" s="4"/>
      <c r="DV1053" s="4"/>
      <c r="DW1053" s="4"/>
      <c r="DX1053" s="4"/>
      <c r="DY1053" s="4"/>
      <c r="DZ1053" s="4"/>
      <c r="EA1053" s="4"/>
      <c r="EB1053" s="4"/>
      <c r="EC1053" s="4"/>
      <c r="ED1053" s="4"/>
      <c r="EE1053" s="4"/>
      <c r="EF1053" s="4"/>
      <c r="EG1053" s="4"/>
      <c r="EH1053" s="4"/>
      <c r="EI1053" s="4"/>
      <c r="EJ1053" s="4"/>
      <c r="EK1053" s="4"/>
      <c r="EL1053" s="4"/>
      <c r="EM1053" s="4"/>
      <c r="EN1053" s="4"/>
      <c r="EO1053" s="4"/>
      <c r="EP1053" s="4"/>
      <c r="EQ1053" s="4"/>
      <c r="ER1053" s="4"/>
      <c r="ES1053" s="4"/>
      <c r="ET1053" s="4"/>
      <c r="EU1053" s="4"/>
      <c r="EV1053" s="4"/>
      <c r="EW1053" s="4"/>
      <c r="EX1053" s="4"/>
      <c r="EY1053" s="4"/>
      <c r="EZ1053" s="4"/>
      <c r="FA1053" s="4"/>
      <c r="FB1053" s="4"/>
      <c r="FC1053" s="4"/>
      <c r="FD1053" s="4"/>
      <c r="FE1053" s="4"/>
      <c r="FF1053" s="4"/>
      <c r="FG1053" s="4"/>
      <c r="FH1053" s="4"/>
    </row>
    <row r="1054" spans="4:164" s="6" customFormat="1" x14ac:dyDescent="0.3">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c r="AD1054" s="4"/>
      <c r="AE1054" s="4"/>
      <c r="AF1054" s="4"/>
      <c r="AG1054" s="4"/>
      <c r="AH1054" s="4"/>
      <c r="AI1054" s="4"/>
      <c r="AJ1054" s="4"/>
      <c r="AK1054" s="4"/>
      <c r="AL1054" s="4"/>
      <c r="AM1054" s="4"/>
      <c r="AN1054" s="4"/>
      <c r="AO1054" s="4"/>
      <c r="AP1054" s="4"/>
      <c r="AQ1054" s="4"/>
      <c r="AR1054" s="4"/>
      <c r="AS1054" s="4"/>
      <c r="AT1054" s="4"/>
      <c r="AU1054" s="4"/>
      <c r="AV1054" s="4"/>
      <c r="AW1054" s="4"/>
      <c r="AX1054" s="4"/>
      <c r="AY1054" s="4"/>
      <c r="AZ1054" s="4"/>
      <c r="BA1054" s="4"/>
      <c r="BB1054" s="4"/>
      <c r="BC1054" s="4"/>
      <c r="BD1054" s="4"/>
      <c r="BE1054" s="4"/>
      <c r="BF1054" s="4"/>
      <c r="BG1054" s="4"/>
      <c r="BH1054" s="4"/>
      <c r="BI1054" s="4"/>
      <c r="BJ1054" s="4"/>
      <c r="BK1054" s="4"/>
      <c r="BL1054" s="4"/>
      <c r="BM1054" s="4"/>
      <c r="BN1054" s="4"/>
      <c r="BO1054" s="4"/>
      <c r="BP1054" s="4"/>
      <c r="BQ1054" s="4"/>
      <c r="BR1054" s="4"/>
      <c r="BS1054" s="4"/>
      <c r="BT1054" s="4"/>
      <c r="BU1054" s="4"/>
      <c r="BV1054" s="4"/>
      <c r="BW1054" s="4"/>
      <c r="BX1054" s="4"/>
      <c r="BY1054" s="4"/>
      <c r="BZ1054" s="4"/>
      <c r="CA1054" s="4"/>
      <c r="CB1054" s="4"/>
      <c r="CC1054" s="4"/>
      <c r="CD1054" s="4"/>
      <c r="CE1054" s="4"/>
      <c r="CF1054" s="4"/>
      <c r="CG1054" s="4"/>
      <c r="CH1054" s="4"/>
      <c r="CI1054" s="4"/>
      <c r="CJ1054" s="4"/>
      <c r="CK1054" s="4"/>
      <c r="CL1054" s="4"/>
      <c r="CM1054" s="4"/>
      <c r="CN1054" s="4"/>
      <c r="CO1054" s="4"/>
      <c r="CP1054" s="4"/>
      <c r="CQ1054" s="4"/>
      <c r="CR1054" s="4"/>
      <c r="CS1054" s="4"/>
      <c r="CT1054" s="4"/>
      <c r="CU1054" s="4"/>
      <c r="CV1054" s="4"/>
      <c r="CW1054" s="4"/>
      <c r="CX1054" s="4"/>
      <c r="CY1054" s="4"/>
      <c r="CZ1054" s="4"/>
      <c r="DA1054" s="4"/>
      <c r="DB1054" s="4"/>
      <c r="DC1054" s="4"/>
      <c r="DD1054" s="4"/>
      <c r="DE1054" s="4"/>
      <c r="DF1054" s="4"/>
      <c r="DG1054" s="4"/>
      <c r="DH1054" s="4"/>
      <c r="DI1054" s="4"/>
      <c r="DJ1054" s="4"/>
      <c r="DK1054" s="4"/>
      <c r="DL1054" s="4"/>
      <c r="DM1054" s="4"/>
      <c r="DN1054" s="4"/>
      <c r="DO1054" s="4"/>
      <c r="DP1054" s="4"/>
      <c r="DQ1054" s="4"/>
      <c r="DR1054" s="4"/>
      <c r="DS1054" s="4"/>
      <c r="DT1054" s="4"/>
      <c r="DU1054" s="4"/>
      <c r="DV1054" s="4"/>
      <c r="DW1054" s="4"/>
      <c r="DX1054" s="4"/>
      <c r="DY1054" s="4"/>
      <c r="DZ1054" s="4"/>
      <c r="EA1054" s="4"/>
      <c r="EB1054" s="4"/>
      <c r="EC1054" s="4"/>
      <c r="ED1054" s="4"/>
      <c r="EE1054" s="4"/>
      <c r="EF1054" s="4"/>
      <c r="EG1054" s="4"/>
      <c r="EH1054" s="4"/>
      <c r="EI1054" s="4"/>
      <c r="EJ1054" s="4"/>
      <c r="EK1054" s="4"/>
      <c r="EL1054" s="4"/>
      <c r="EM1054" s="4"/>
      <c r="EN1054" s="4"/>
      <c r="EO1054" s="4"/>
      <c r="EP1054" s="4"/>
      <c r="EQ1054" s="4"/>
      <c r="ER1054" s="4"/>
      <c r="ES1054" s="4"/>
      <c r="ET1054" s="4"/>
      <c r="EU1054" s="4"/>
      <c r="EV1054" s="4"/>
      <c r="EW1054" s="4"/>
      <c r="EX1054" s="4"/>
      <c r="EY1054" s="4"/>
      <c r="EZ1054" s="4"/>
      <c r="FA1054" s="4"/>
      <c r="FB1054" s="4"/>
      <c r="FC1054" s="4"/>
      <c r="FD1054" s="4"/>
      <c r="FE1054" s="4"/>
      <c r="FF1054" s="4"/>
      <c r="FG1054" s="4"/>
      <c r="FH1054" s="4"/>
    </row>
    <row r="1055" spans="4:164" s="6" customFormat="1" x14ac:dyDescent="0.3">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c r="AD1055" s="4"/>
      <c r="AE1055" s="4"/>
      <c r="AF1055" s="4"/>
      <c r="AG1055" s="4"/>
      <c r="AH1055" s="4"/>
      <c r="AI1055" s="4"/>
      <c r="AJ1055" s="4"/>
      <c r="AK1055" s="4"/>
      <c r="AL1055" s="4"/>
      <c r="AM1055" s="4"/>
      <c r="AN1055" s="4"/>
      <c r="AO1055" s="4"/>
      <c r="AP1055" s="4"/>
      <c r="AQ1055" s="4"/>
      <c r="AR1055" s="4"/>
      <c r="AS1055" s="4"/>
      <c r="AT1055" s="4"/>
      <c r="AU1055" s="4"/>
      <c r="AV1055" s="4"/>
      <c r="AW1055" s="4"/>
      <c r="AX1055" s="4"/>
      <c r="AY1055" s="4"/>
      <c r="AZ1055" s="4"/>
      <c r="BA1055" s="4"/>
      <c r="BB1055" s="4"/>
      <c r="BC1055" s="4"/>
      <c r="BD1055" s="4"/>
      <c r="BE1055" s="4"/>
      <c r="BF1055" s="4"/>
      <c r="BG1055" s="4"/>
      <c r="BH1055" s="4"/>
      <c r="BI1055" s="4"/>
      <c r="BJ1055" s="4"/>
      <c r="BK1055" s="4"/>
      <c r="BL1055" s="4"/>
      <c r="BM1055" s="4"/>
      <c r="BN1055" s="4"/>
      <c r="BO1055" s="4"/>
      <c r="BP1055" s="4"/>
      <c r="BQ1055" s="4"/>
      <c r="BR1055" s="4"/>
      <c r="BS1055" s="4"/>
      <c r="BT1055" s="4"/>
      <c r="BU1055" s="4"/>
      <c r="BV1055" s="4"/>
      <c r="BW1055" s="4"/>
      <c r="BX1055" s="4"/>
      <c r="BY1055" s="4"/>
      <c r="BZ1055" s="4"/>
      <c r="CA1055" s="4"/>
      <c r="CB1055" s="4"/>
      <c r="CC1055" s="4"/>
      <c r="CD1055" s="4"/>
      <c r="CE1055" s="4"/>
      <c r="CF1055" s="4"/>
      <c r="CG1055" s="4"/>
      <c r="CH1055" s="4"/>
      <c r="CI1055" s="4"/>
      <c r="CJ1055" s="4"/>
      <c r="CK1055" s="4"/>
      <c r="CL1055" s="4"/>
      <c r="CM1055" s="4"/>
      <c r="CN1055" s="4"/>
      <c r="CO1055" s="4"/>
      <c r="CP1055" s="4"/>
      <c r="CQ1055" s="4"/>
      <c r="CR1055" s="4"/>
      <c r="CS1055" s="4"/>
      <c r="CT1055" s="4"/>
      <c r="CU1055" s="4"/>
      <c r="CV1055" s="4"/>
      <c r="CW1055" s="4"/>
      <c r="CX1055" s="4"/>
      <c r="CY1055" s="4"/>
      <c r="CZ1055" s="4"/>
      <c r="DA1055" s="4"/>
      <c r="DB1055" s="4"/>
      <c r="DC1055" s="4"/>
      <c r="DD1055" s="4"/>
      <c r="DE1055" s="4"/>
      <c r="DF1055" s="4"/>
      <c r="DG1055" s="4"/>
      <c r="DH1055" s="4"/>
      <c r="DI1055" s="4"/>
      <c r="DJ1055" s="4"/>
      <c r="DK1055" s="4"/>
      <c r="DL1055" s="4"/>
      <c r="DM1055" s="4"/>
      <c r="DN1055" s="4"/>
      <c r="DO1055" s="4"/>
      <c r="DP1055" s="4"/>
      <c r="DQ1055" s="4"/>
      <c r="DR1055" s="4"/>
      <c r="DS1055" s="4"/>
      <c r="DT1055" s="4"/>
      <c r="DU1055" s="4"/>
      <c r="DV1055" s="4"/>
      <c r="DW1055" s="4"/>
      <c r="DX1055" s="4"/>
      <c r="DY1055" s="4"/>
      <c r="DZ1055" s="4"/>
      <c r="EA1055" s="4"/>
      <c r="EB1055" s="4"/>
      <c r="EC1055" s="4"/>
      <c r="ED1055" s="4"/>
      <c r="EE1055" s="4"/>
      <c r="EF1055" s="4"/>
      <c r="EG1055" s="4"/>
      <c r="EH1055" s="4"/>
      <c r="EI1055" s="4"/>
      <c r="EJ1055" s="4"/>
      <c r="EK1055" s="4"/>
      <c r="EL1055" s="4"/>
      <c r="EM1055" s="4"/>
      <c r="EN1055" s="4"/>
      <c r="EO1055" s="4"/>
      <c r="EP1055" s="4"/>
      <c r="EQ1055" s="4"/>
      <c r="ER1055" s="4"/>
      <c r="ES1055" s="4"/>
      <c r="ET1055" s="4"/>
      <c r="EU1055" s="4"/>
      <c r="EV1055" s="4"/>
      <c r="EW1055" s="4"/>
      <c r="EX1055" s="4"/>
      <c r="EY1055" s="4"/>
      <c r="EZ1055" s="4"/>
      <c r="FA1055" s="4"/>
      <c r="FB1055" s="4"/>
      <c r="FC1055" s="4"/>
      <c r="FD1055" s="4"/>
      <c r="FE1055" s="4"/>
      <c r="FF1055" s="4"/>
      <c r="FG1055" s="4"/>
      <c r="FH1055" s="4"/>
    </row>
    <row r="1056" spans="4:164" s="6" customFormat="1" x14ac:dyDescent="0.3">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c r="AD1056" s="4"/>
      <c r="AE1056" s="4"/>
      <c r="AF1056" s="4"/>
      <c r="AG1056" s="4"/>
      <c r="AH1056" s="4"/>
      <c r="AI1056" s="4"/>
      <c r="AJ1056" s="4"/>
      <c r="AK1056" s="4"/>
      <c r="AL1056" s="4"/>
      <c r="AM1056" s="4"/>
      <c r="AN1056" s="4"/>
      <c r="AO1056" s="4"/>
      <c r="AP1056" s="4"/>
      <c r="AQ1056" s="4"/>
      <c r="AR1056" s="4"/>
      <c r="AS1056" s="4"/>
      <c r="AT1056" s="4"/>
      <c r="AU1056" s="4"/>
      <c r="AV1056" s="4"/>
      <c r="AW1056" s="4"/>
      <c r="AX1056" s="4"/>
      <c r="AY1056" s="4"/>
      <c r="AZ1056" s="4"/>
      <c r="BA1056" s="4"/>
      <c r="BB1056" s="4"/>
      <c r="BC1056" s="4"/>
      <c r="BD1056" s="4"/>
      <c r="BE1056" s="4"/>
      <c r="BF1056" s="4"/>
      <c r="BG1056" s="4"/>
      <c r="BH1056" s="4"/>
      <c r="BI1056" s="4"/>
      <c r="BJ1056" s="4"/>
      <c r="BK1056" s="4"/>
      <c r="BL1056" s="4"/>
      <c r="BM1056" s="4"/>
      <c r="BN1056" s="4"/>
      <c r="BO1056" s="4"/>
      <c r="BP1056" s="4"/>
      <c r="BQ1056" s="4"/>
      <c r="BR1056" s="4"/>
      <c r="BS1056" s="4"/>
      <c r="BT1056" s="4"/>
      <c r="BU1056" s="4"/>
      <c r="BV1056" s="4"/>
      <c r="BW1056" s="4"/>
      <c r="BX1056" s="4"/>
      <c r="BY1056" s="4"/>
      <c r="BZ1056" s="4"/>
      <c r="CA1056" s="4"/>
      <c r="CB1056" s="4"/>
      <c r="CC1056" s="4"/>
      <c r="CD1056" s="4"/>
      <c r="CE1056" s="4"/>
      <c r="CF1056" s="4"/>
      <c r="CG1056" s="4"/>
      <c r="CH1056" s="4"/>
      <c r="CI1056" s="4"/>
      <c r="CJ1056" s="4"/>
      <c r="CK1056" s="4"/>
      <c r="CL1056" s="4"/>
      <c r="CM1056" s="4"/>
      <c r="CN1056" s="4"/>
      <c r="CO1056" s="4"/>
      <c r="CP1056" s="4"/>
      <c r="CQ1056" s="4"/>
      <c r="CR1056" s="4"/>
      <c r="CS1056" s="4"/>
      <c r="CT1056" s="4"/>
      <c r="CU1056" s="4"/>
      <c r="CV1056" s="4"/>
      <c r="CW1056" s="4"/>
      <c r="CX1056" s="4"/>
      <c r="CY1056" s="4"/>
      <c r="CZ1056" s="4"/>
      <c r="DA1056" s="4"/>
      <c r="DB1056" s="4"/>
      <c r="DC1056" s="4"/>
      <c r="DD1056" s="4"/>
      <c r="DE1056" s="4"/>
      <c r="DF1056" s="4"/>
      <c r="DG1056" s="4"/>
      <c r="DH1056" s="4"/>
      <c r="DI1056" s="4"/>
      <c r="DJ1056" s="4"/>
      <c r="DK1056" s="4"/>
      <c r="DL1056" s="4"/>
      <c r="DM1056" s="4"/>
      <c r="DN1056" s="4"/>
      <c r="DO1056" s="4"/>
      <c r="DP1056" s="4"/>
      <c r="DQ1056" s="4"/>
      <c r="DR1056" s="4"/>
      <c r="DS1056" s="4"/>
      <c r="DT1056" s="4"/>
      <c r="DU1056" s="4"/>
      <c r="DV1056" s="4"/>
      <c r="DW1056" s="4"/>
      <c r="DX1056" s="4"/>
      <c r="DY1056" s="4"/>
      <c r="DZ1056" s="4"/>
      <c r="EA1056" s="4"/>
      <c r="EB1056" s="4"/>
      <c r="EC1056" s="4"/>
      <c r="ED1056" s="4"/>
      <c r="EE1056" s="4"/>
      <c r="EF1056" s="4"/>
      <c r="EG1056" s="4"/>
      <c r="EH1056" s="4"/>
      <c r="EI1056" s="4"/>
      <c r="EJ1056" s="4"/>
      <c r="EK1056" s="4"/>
      <c r="EL1056" s="4"/>
      <c r="EM1056" s="4"/>
      <c r="EN1056" s="4"/>
      <c r="EO1056" s="4"/>
      <c r="EP1056" s="4"/>
      <c r="EQ1056" s="4"/>
      <c r="ER1056" s="4"/>
      <c r="ES1056" s="4"/>
      <c r="ET1056" s="4"/>
      <c r="EU1056" s="4"/>
      <c r="EV1056" s="4"/>
      <c r="EW1056" s="4"/>
      <c r="EX1056" s="4"/>
      <c r="EY1056" s="4"/>
      <c r="EZ1056" s="4"/>
      <c r="FA1056" s="4"/>
      <c r="FB1056" s="4"/>
      <c r="FC1056" s="4"/>
      <c r="FD1056" s="4"/>
      <c r="FE1056" s="4"/>
      <c r="FF1056" s="4"/>
      <c r="FG1056" s="4"/>
      <c r="FH1056" s="4"/>
    </row>
    <row r="1057" spans="4:164" s="6" customFormat="1" x14ac:dyDescent="0.3">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c r="AD1057" s="4"/>
      <c r="AE1057" s="4"/>
      <c r="AF1057" s="4"/>
      <c r="AG1057" s="4"/>
      <c r="AH1057" s="4"/>
      <c r="AI1057" s="4"/>
      <c r="AJ1057" s="4"/>
      <c r="AK1057" s="4"/>
      <c r="AL1057" s="4"/>
      <c r="AM1057" s="4"/>
      <c r="AN1057" s="4"/>
      <c r="AO1057" s="4"/>
      <c r="AP1057" s="4"/>
      <c r="AQ1057" s="4"/>
      <c r="AR1057" s="4"/>
      <c r="AS1057" s="4"/>
      <c r="AT1057" s="4"/>
      <c r="AU1057" s="4"/>
      <c r="AV1057" s="4"/>
      <c r="AW1057" s="4"/>
      <c r="AX1057" s="4"/>
      <c r="AY1057" s="4"/>
      <c r="AZ1057" s="4"/>
      <c r="BA1057" s="4"/>
      <c r="BB1057" s="4"/>
      <c r="BC1057" s="4"/>
      <c r="BD1057" s="4"/>
      <c r="BE1057" s="4"/>
      <c r="BF1057" s="4"/>
      <c r="BG1057" s="4"/>
      <c r="BH1057" s="4"/>
      <c r="BI1057" s="4"/>
      <c r="BJ1057" s="4"/>
      <c r="BK1057" s="4"/>
      <c r="BL1057" s="4"/>
      <c r="BM1057" s="4"/>
      <c r="BN1057" s="4"/>
      <c r="BO1057" s="4"/>
      <c r="BP1057" s="4"/>
      <c r="BQ1057" s="4"/>
      <c r="BR1057" s="4"/>
      <c r="BS1057" s="4"/>
      <c r="BT1057" s="4"/>
      <c r="BU1057" s="4"/>
      <c r="BV1057" s="4"/>
      <c r="BW1057" s="4"/>
      <c r="BX1057" s="4"/>
      <c r="BY1057" s="4"/>
      <c r="BZ1057" s="4"/>
      <c r="CA1057" s="4"/>
      <c r="CB1057" s="4"/>
      <c r="CC1057" s="4"/>
      <c r="CD1057" s="4"/>
      <c r="CE1057" s="4"/>
      <c r="CF1057" s="4"/>
      <c r="CG1057" s="4"/>
      <c r="CH1057" s="4"/>
      <c r="CI1057" s="4"/>
      <c r="CJ1057" s="4"/>
      <c r="CK1057" s="4"/>
      <c r="CL1057" s="4"/>
      <c r="CM1057" s="4"/>
      <c r="CN1057" s="4"/>
      <c r="CO1057" s="4"/>
      <c r="CP1057" s="4"/>
      <c r="CQ1057" s="4"/>
      <c r="CR1057" s="4"/>
      <c r="CS1057" s="4"/>
      <c r="CT1057" s="4"/>
      <c r="CU1057" s="4"/>
      <c r="CV1057" s="4"/>
      <c r="CW1057" s="4"/>
      <c r="CX1057" s="4"/>
      <c r="CY1057" s="4"/>
      <c r="CZ1057" s="4"/>
      <c r="DA1057" s="4"/>
      <c r="DB1057" s="4"/>
      <c r="DC1057" s="4"/>
      <c r="DD1057" s="4"/>
      <c r="DE1057" s="4"/>
      <c r="DF1057" s="4"/>
      <c r="DG1057" s="4"/>
      <c r="DH1057" s="4"/>
      <c r="DI1057" s="4"/>
      <c r="DJ1057" s="4"/>
      <c r="DK1057" s="4"/>
      <c r="DL1057" s="4"/>
      <c r="DM1057" s="4"/>
      <c r="DN1057" s="4"/>
      <c r="DO1057" s="4"/>
      <c r="DP1057" s="4"/>
      <c r="DQ1057" s="4"/>
      <c r="DR1057" s="4"/>
      <c r="DS1057" s="4"/>
      <c r="DT1057" s="4"/>
      <c r="DU1057" s="4"/>
      <c r="DV1057" s="4"/>
      <c r="DW1057" s="4"/>
      <c r="DX1057" s="4"/>
      <c r="DY1057" s="4"/>
      <c r="DZ1057" s="4"/>
      <c r="EA1057" s="4"/>
      <c r="EB1057" s="4"/>
      <c r="EC1057" s="4"/>
      <c r="ED1057" s="4"/>
      <c r="EE1057" s="4"/>
      <c r="EF1057" s="4"/>
      <c r="EG1057" s="4"/>
      <c r="EH1057" s="4"/>
      <c r="EI1057" s="4"/>
      <c r="EJ1057" s="4"/>
      <c r="EK1057" s="4"/>
      <c r="EL1057" s="4"/>
      <c r="EM1057" s="4"/>
      <c r="EN1057" s="4"/>
      <c r="EO1057" s="4"/>
      <c r="EP1057" s="4"/>
      <c r="EQ1057" s="4"/>
      <c r="ER1057" s="4"/>
      <c r="ES1057" s="4"/>
      <c r="ET1057" s="4"/>
      <c r="EU1057" s="4"/>
      <c r="EV1057" s="4"/>
      <c r="EW1057" s="4"/>
      <c r="EX1057" s="4"/>
      <c r="EY1057" s="4"/>
      <c r="EZ1057" s="4"/>
      <c r="FA1057" s="4"/>
      <c r="FB1057" s="4"/>
      <c r="FC1057" s="4"/>
      <c r="FD1057" s="4"/>
      <c r="FE1057" s="4"/>
      <c r="FF1057" s="4"/>
      <c r="FG1057" s="4"/>
      <c r="FH1057" s="4"/>
    </row>
    <row r="1058" spans="4:164" s="6" customFormat="1" x14ac:dyDescent="0.3">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c r="AD1058" s="4"/>
      <c r="AE1058" s="4"/>
      <c r="AF1058" s="4"/>
      <c r="AG1058" s="4"/>
      <c r="AH1058" s="4"/>
      <c r="AI1058" s="4"/>
      <c r="AJ1058" s="4"/>
      <c r="AK1058" s="4"/>
      <c r="AL1058" s="4"/>
      <c r="AM1058" s="4"/>
      <c r="AN1058" s="4"/>
      <c r="AO1058" s="4"/>
      <c r="AP1058" s="4"/>
      <c r="AQ1058" s="4"/>
      <c r="AR1058" s="4"/>
      <c r="AS1058" s="4"/>
      <c r="AT1058" s="4"/>
      <c r="AU1058" s="4"/>
      <c r="AV1058" s="4"/>
      <c r="AW1058" s="4"/>
      <c r="AX1058" s="4"/>
      <c r="AY1058" s="4"/>
      <c r="AZ1058" s="4"/>
      <c r="BA1058" s="4"/>
      <c r="BB1058" s="4"/>
      <c r="BC1058" s="4"/>
      <c r="BD1058" s="4"/>
      <c r="BE1058" s="4"/>
      <c r="BF1058" s="4"/>
      <c r="BG1058" s="4"/>
      <c r="BH1058" s="4"/>
      <c r="BI1058" s="4"/>
      <c r="BJ1058" s="4"/>
      <c r="BK1058" s="4"/>
      <c r="BL1058" s="4"/>
      <c r="BM1058" s="4"/>
      <c r="BN1058" s="4"/>
      <c r="BO1058" s="4"/>
      <c r="BP1058" s="4"/>
      <c r="BQ1058" s="4"/>
      <c r="BR1058" s="4"/>
      <c r="BS1058" s="4"/>
      <c r="BT1058" s="4"/>
      <c r="BU1058" s="4"/>
      <c r="BV1058" s="4"/>
      <c r="BW1058" s="4"/>
      <c r="BX1058" s="4"/>
      <c r="BY1058" s="4"/>
      <c r="BZ1058" s="4"/>
      <c r="CA1058" s="4"/>
      <c r="CB1058" s="4"/>
      <c r="CC1058" s="4"/>
      <c r="CD1058" s="4"/>
      <c r="CE1058" s="4"/>
      <c r="CF1058" s="4"/>
      <c r="CG1058" s="4"/>
      <c r="CH1058" s="4"/>
      <c r="CI1058" s="4"/>
      <c r="CJ1058" s="4"/>
      <c r="CK1058" s="4"/>
      <c r="CL1058" s="4"/>
      <c r="CM1058" s="4"/>
      <c r="CN1058" s="4"/>
      <c r="CO1058" s="4"/>
      <c r="CP1058" s="4"/>
      <c r="CQ1058" s="4"/>
      <c r="CR1058" s="4"/>
      <c r="CS1058" s="4"/>
      <c r="CT1058" s="4"/>
      <c r="CU1058" s="4"/>
      <c r="CV1058" s="4"/>
      <c r="CW1058" s="4"/>
      <c r="CX1058" s="4"/>
      <c r="CY1058" s="4"/>
      <c r="CZ1058" s="4"/>
      <c r="DA1058" s="4"/>
      <c r="DB1058" s="4"/>
      <c r="DC1058" s="4"/>
      <c r="DD1058" s="4"/>
      <c r="DE1058" s="4"/>
      <c r="DF1058" s="4"/>
      <c r="DG1058" s="4"/>
      <c r="DH1058" s="4"/>
      <c r="DI1058" s="4"/>
      <c r="DJ1058" s="4"/>
      <c r="DK1058" s="4"/>
      <c r="DL1058" s="4"/>
      <c r="DM1058" s="4"/>
      <c r="DN1058" s="4"/>
      <c r="DO1058" s="4"/>
      <c r="DP1058" s="4"/>
      <c r="DQ1058" s="4"/>
      <c r="DR1058" s="4"/>
      <c r="DS1058" s="4"/>
      <c r="DT1058" s="4"/>
      <c r="DU1058" s="4"/>
      <c r="DV1058" s="4"/>
      <c r="DW1058" s="4"/>
      <c r="DX1058" s="4"/>
      <c r="DY1058" s="4"/>
      <c r="DZ1058" s="4"/>
      <c r="EA1058" s="4"/>
      <c r="EB1058" s="4"/>
      <c r="EC1058" s="4"/>
      <c r="ED1058" s="4"/>
      <c r="EE1058" s="4"/>
      <c r="EF1058" s="4"/>
      <c r="EG1058" s="4"/>
      <c r="EH1058" s="4"/>
      <c r="EI1058" s="4"/>
      <c r="EJ1058" s="4"/>
      <c r="EK1058" s="4"/>
      <c r="EL1058" s="4"/>
      <c r="EM1058" s="4"/>
      <c r="EN1058" s="4"/>
      <c r="EO1058" s="4"/>
      <c r="EP1058" s="4"/>
      <c r="EQ1058" s="4"/>
      <c r="ER1058" s="4"/>
      <c r="ES1058" s="4"/>
      <c r="ET1058" s="4"/>
      <c r="EU1058" s="4"/>
      <c r="EV1058" s="4"/>
      <c r="EW1058" s="4"/>
      <c r="EX1058" s="4"/>
      <c r="EY1058" s="4"/>
      <c r="EZ1058" s="4"/>
      <c r="FA1058" s="4"/>
      <c r="FB1058" s="4"/>
      <c r="FC1058" s="4"/>
      <c r="FD1058" s="4"/>
      <c r="FE1058" s="4"/>
      <c r="FF1058" s="4"/>
      <c r="FG1058" s="4"/>
      <c r="FH1058" s="4"/>
    </row>
    <row r="1059" spans="4:164" s="6" customFormat="1" x14ac:dyDescent="0.3">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c r="AD1059" s="4"/>
      <c r="AE1059" s="4"/>
      <c r="AF1059" s="4"/>
      <c r="AG1059" s="4"/>
      <c r="AH1059" s="4"/>
      <c r="AI1059" s="4"/>
      <c r="AJ1059" s="4"/>
      <c r="AK1059" s="4"/>
      <c r="AL1059" s="4"/>
      <c r="AM1059" s="4"/>
      <c r="AN1059" s="4"/>
      <c r="AO1059" s="4"/>
      <c r="AP1059" s="4"/>
      <c r="AQ1059" s="4"/>
      <c r="AR1059" s="4"/>
      <c r="AS1059" s="4"/>
      <c r="AT1059" s="4"/>
      <c r="AU1059" s="4"/>
      <c r="AV1059" s="4"/>
      <c r="AW1059" s="4"/>
      <c r="AX1059" s="4"/>
      <c r="AY1059" s="4"/>
      <c r="AZ1059" s="4"/>
      <c r="BA1059" s="4"/>
      <c r="BB1059" s="4"/>
      <c r="BC1059" s="4"/>
      <c r="BD1059" s="4"/>
      <c r="BE1059" s="4"/>
      <c r="BF1059" s="4"/>
      <c r="BG1059" s="4"/>
      <c r="BH1059" s="4"/>
      <c r="BI1059" s="4"/>
      <c r="BJ1059" s="4"/>
      <c r="BK1059" s="4"/>
      <c r="BL1059" s="4"/>
      <c r="BM1059" s="4"/>
      <c r="BN1059" s="4"/>
      <c r="BO1059" s="4"/>
      <c r="BP1059" s="4"/>
      <c r="BQ1059" s="4"/>
      <c r="BR1059" s="4"/>
      <c r="BS1059" s="4"/>
      <c r="BT1059" s="4"/>
      <c r="BU1059" s="4"/>
      <c r="BV1059" s="4"/>
      <c r="BW1059" s="4"/>
      <c r="BX1059" s="4"/>
      <c r="BY1059" s="4"/>
      <c r="BZ1059" s="4"/>
      <c r="CA1059" s="4"/>
      <c r="CB1059" s="4"/>
      <c r="CC1059" s="4"/>
      <c r="CD1059" s="4"/>
      <c r="CE1059" s="4"/>
      <c r="CF1059" s="4"/>
      <c r="CG1059" s="4"/>
      <c r="CH1059" s="4"/>
      <c r="CI1059" s="4"/>
      <c r="CJ1059" s="4"/>
      <c r="CK1059" s="4"/>
      <c r="CL1059" s="4"/>
      <c r="CM1059" s="4"/>
      <c r="CN1059" s="4"/>
      <c r="CO1059" s="4"/>
      <c r="CP1059" s="4"/>
      <c r="CQ1059" s="4"/>
      <c r="CR1059" s="4"/>
      <c r="CS1059" s="4"/>
      <c r="CT1059" s="4"/>
      <c r="CU1059" s="4"/>
      <c r="CV1059" s="4"/>
      <c r="CW1059" s="4"/>
      <c r="CX1059" s="4"/>
      <c r="CY1059" s="4"/>
      <c r="CZ1059" s="4"/>
      <c r="DA1059" s="4"/>
      <c r="DB1059" s="4"/>
      <c r="DC1059" s="4"/>
      <c r="DD1059" s="4"/>
      <c r="DE1059" s="4"/>
      <c r="DF1059" s="4"/>
      <c r="DG1059" s="4"/>
      <c r="DH1059" s="4"/>
      <c r="DI1059" s="4"/>
      <c r="DJ1059" s="4"/>
      <c r="DK1059" s="4"/>
      <c r="DL1059" s="4"/>
      <c r="DM1059" s="4"/>
      <c r="DN1059" s="4"/>
      <c r="DO1059" s="4"/>
      <c r="DP1059" s="4"/>
      <c r="DQ1059" s="4"/>
      <c r="DR1059" s="4"/>
      <c r="DS1059" s="4"/>
      <c r="DT1059" s="4"/>
      <c r="DU1059" s="4"/>
      <c r="DV1059" s="4"/>
      <c r="DW1059" s="4"/>
      <c r="DX1059" s="4"/>
      <c r="DY1059" s="4"/>
      <c r="DZ1059" s="4"/>
      <c r="EA1059" s="4"/>
      <c r="EB1059" s="4"/>
      <c r="EC1059" s="4"/>
      <c r="ED1059" s="4"/>
      <c r="EE1059" s="4"/>
      <c r="EF1059" s="4"/>
      <c r="EG1059" s="4"/>
      <c r="EH1059" s="4"/>
      <c r="EI1059" s="4"/>
      <c r="EJ1059" s="4"/>
      <c r="EK1059" s="4"/>
      <c r="EL1059" s="4"/>
      <c r="EM1059" s="4"/>
      <c r="EN1059" s="4"/>
      <c r="EO1059" s="4"/>
      <c r="EP1059" s="4"/>
      <c r="EQ1059" s="4"/>
      <c r="ER1059" s="4"/>
      <c r="ES1059" s="4"/>
      <c r="ET1059" s="4"/>
      <c r="EU1059" s="4"/>
      <c r="EV1059" s="4"/>
      <c r="EW1059" s="4"/>
      <c r="EX1059" s="4"/>
      <c r="EY1059" s="4"/>
      <c r="EZ1059" s="4"/>
      <c r="FA1059" s="4"/>
      <c r="FB1059" s="4"/>
      <c r="FC1059" s="4"/>
      <c r="FD1059" s="4"/>
      <c r="FE1059" s="4"/>
      <c r="FF1059" s="4"/>
      <c r="FG1059" s="4"/>
      <c r="FH1059" s="4"/>
    </row>
    <row r="1060" spans="4:164" s="6" customFormat="1" x14ac:dyDescent="0.3">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c r="AD1060" s="4"/>
      <c r="AE1060" s="4"/>
      <c r="AF1060" s="4"/>
      <c r="AG1060" s="4"/>
      <c r="AH1060" s="4"/>
      <c r="AI1060" s="4"/>
      <c r="AJ1060" s="4"/>
      <c r="AK1060" s="4"/>
      <c r="AL1060" s="4"/>
      <c r="AM1060" s="4"/>
      <c r="AN1060" s="4"/>
      <c r="AO1060" s="4"/>
      <c r="AP1060" s="4"/>
      <c r="AQ1060" s="4"/>
      <c r="AR1060" s="4"/>
      <c r="AS1060" s="4"/>
      <c r="AT1060" s="4"/>
      <c r="AU1060" s="4"/>
      <c r="AV1060" s="4"/>
      <c r="AW1060" s="4"/>
      <c r="AX1060" s="4"/>
      <c r="AY1060" s="4"/>
      <c r="AZ1060" s="4"/>
      <c r="BA1060" s="4"/>
      <c r="BB1060" s="4"/>
      <c r="BC1060" s="4"/>
      <c r="BD1060" s="4"/>
      <c r="BE1060" s="4"/>
      <c r="BF1060" s="4"/>
      <c r="BG1060" s="4"/>
      <c r="BH1060" s="4"/>
      <c r="BI1060" s="4"/>
      <c r="BJ1060" s="4"/>
      <c r="BK1060" s="4"/>
      <c r="BL1060" s="4"/>
      <c r="BM1060" s="4"/>
      <c r="BN1060" s="4"/>
      <c r="BO1060" s="4"/>
      <c r="BP1060" s="4"/>
      <c r="BQ1060" s="4"/>
      <c r="BR1060" s="4"/>
      <c r="BS1060" s="4"/>
      <c r="BT1060" s="4"/>
      <c r="BU1060" s="4"/>
      <c r="BV1060" s="4"/>
      <c r="BW1060" s="4"/>
      <c r="BX1060" s="4"/>
      <c r="BY1060" s="4"/>
      <c r="BZ1060" s="4"/>
      <c r="CA1060" s="4"/>
      <c r="CB1060" s="4"/>
      <c r="CC1060" s="4"/>
      <c r="CD1060" s="4"/>
      <c r="CE1060" s="4"/>
      <c r="CF1060" s="4"/>
      <c r="CG1060" s="4"/>
      <c r="CH1060" s="4"/>
      <c r="CI1060" s="4"/>
      <c r="CJ1060" s="4"/>
      <c r="CK1060" s="4"/>
      <c r="CL1060" s="4"/>
      <c r="CM1060" s="4"/>
      <c r="CN1060" s="4"/>
      <c r="CO1060" s="4"/>
      <c r="CP1060" s="4"/>
      <c r="CQ1060" s="4"/>
      <c r="CR1060" s="4"/>
      <c r="CS1060" s="4"/>
      <c r="CT1060" s="4"/>
      <c r="CU1060" s="4"/>
      <c r="CV1060" s="4"/>
      <c r="CW1060" s="4"/>
      <c r="CX1060" s="4"/>
      <c r="CY1060" s="4"/>
      <c r="CZ1060" s="4"/>
      <c r="DA1060" s="4"/>
      <c r="DB1060" s="4"/>
      <c r="DC1060" s="4"/>
      <c r="DD1060" s="4"/>
      <c r="DE1060" s="4"/>
      <c r="DF1060" s="4"/>
      <c r="DG1060" s="4"/>
      <c r="DH1060" s="4"/>
      <c r="DI1060" s="4"/>
      <c r="DJ1060" s="4"/>
      <c r="DK1060" s="4"/>
      <c r="DL1060" s="4"/>
      <c r="DM1060" s="4"/>
      <c r="DN1060" s="4"/>
      <c r="DO1060" s="4"/>
      <c r="DP1060" s="4"/>
      <c r="DQ1060" s="4"/>
      <c r="DR1060" s="4"/>
      <c r="DS1060" s="4"/>
      <c r="DT1060" s="4"/>
      <c r="DU1060" s="4"/>
      <c r="DV1060" s="4"/>
      <c r="DW1060" s="4"/>
      <c r="DX1060" s="4"/>
      <c r="DY1060" s="4"/>
      <c r="DZ1060" s="4"/>
      <c r="EA1060" s="4"/>
      <c r="EB1060" s="4"/>
      <c r="EC1060" s="4"/>
      <c r="ED1060" s="4"/>
      <c r="EE1060" s="4"/>
      <c r="EF1060" s="4"/>
      <c r="EG1060" s="4"/>
      <c r="EH1060" s="4"/>
      <c r="EI1060" s="4"/>
      <c r="EJ1060" s="4"/>
      <c r="EK1060" s="4"/>
      <c r="EL1060" s="4"/>
      <c r="EM1060" s="4"/>
      <c r="EN1060" s="4"/>
      <c r="EO1060" s="4"/>
      <c r="EP1060" s="4"/>
      <c r="EQ1060" s="4"/>
      <c r="ER1060" s="4"/>
      <c r="ES1060" s="4"/>
      <c r="ET1060" s="4"/>
      <c r="EU1060" s="4"/>
      <c r="EV1060" s="4"/>
      <c r="EW1060" s="4"/>
      <c r="EX1060" s="4"/>
      <c r="EY1060" s="4"/>
      <c r="EZ1060" s="4"/>
      <c r="FA1060" s="4"/>
      <c r="FB1060" s="4"/>
      <c r="FC1060" s="4"/>
      <c r="FD1060" s="4"/>
      <c r="FE1060" s="4"/>
      <c r="FF1060" s="4"/>
      <c r="FG1060" s="4"/>
      <c r="FH1060" s="4"/>
    </row>
    <row r="1061" spans="4:164" s="6" customFormat="1" x14ac:dyDescent="0.3">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c r="AD1061" s="4"/>
      <c r="AE1061" s="4"/>
      <c r="AF1061" s="4"/>
      <c r="AG1061" s="4"/>
      <c r="AH1061" s="4"/>
      <c r="AI1061" s="4"/>
      <c r="AJ1061" s="4"/>
      <c r="AK1061" s="4"/>
      <c r="AL1061" s="4"/>
      <c r="AM1061" s="4"/>
      <c r="AN1061" s="4"/>
      <c r="AO1061" s="4"/>
      <c r="AP1061" s="4"/>
      <c r="AQ1061" s="4"/>
      <c r="AR1061" s="4"/>
      <c r="AS1061" s="4"/>
      <c r="AT1061" s="4"/>
      <c r="AU1061" s="4"/>
      <c r="AV1061" s="4"/>
      <c r="AW1061" s="4"/>
      <c r="AX1061" s="4"/>
      <c r="AY1061" s="4"/>
      <c r="AZ1061" s="4"/>
      <c r="BA1061" s="4"/>
      <c r="BB1061" s="4"/>
      <c r="BC1061" s="4"/>
      <c r="BD1061" s="4"/>
      <c r="BE1061" s="4"/>
      <c r="BF1061" s="4"/>
      <c r="BG1061" s="4"/>
      <c r="BH1061" s="4"/>
      <c r="BI1061" s="4"/>
      <c r="BJ1061" s="4"/>
      <c r="BK1061" s="4"/>
      <c r="BL1061" s="4"/>
      <c r="BM1061" s="4"/>
      <c r="BN1061" s="4"/>
      <c r="BO1061" s="4"/>
      <c r="BP1061" s="4"/>
      <c r="BQ1061" s="4"/>
      <c r="BR1061" s="4"/>
      <c r="BS1061" s="4"/>
      <c r="BT1061" s="4"/>
      <c r="BU1061" s="4"/>
      <c r="BV1061" s="4"/>
      <c r="BW1061" s="4"/>
      <c r="BX1061" s="4"/>
      <c r="BY1061" s="4"/>
      <c r="BZ1061" s="4"/>
      <c r="CA1061" s="4"/>
      <c r="CB1061" s="4"/>
      <c r="CC1061" s="4"/>
      <c r="CD1061" s="4"/>
      <c r="CE1061" s="4"/>
      <c r="CF1061" s="4"/>
      <c r="CG1061" s="4"/>
      <c r="CH1061" s="4"/>
      <c r="CI1061" s="4"/>
      <c r="CJ1061" s="4"/>
      <c r="CK1061" s="4"/>
      <c r="CL1061" s="4"/>
      <c r="CM1061" s="4"/>
      <c r="CN1061" s="4"/>
      <c r="CO1061" s="4"/>
      <c r="CP1061" s="4"/>
      <c r="CQ1061" s="4"/>
      <c r="CR1061" s="4"/>
      <c r="CS1061" s="4"/>
      <c r="CT1061" s="4"/>
      <c r="CU1061" s="4"/>
      <c r="CV1061" s="4"/>
      <c r="CW1061" s="4"/>
      <c r="CX1061" s="4"/>
      <c r="CY1061" s="4"/>
      <c r="CZ1061" s="4"/>
      <c r="DA1061" s="4"/>
      <c r="DB1061" s="4"/>
      <c r="DC1061" s="4"/>
      <c r="DD1061" s="4"/>
      <c r="DE1061" s="4"/>
      <c r="DF1061" s="4"/>
      <c r="DG1061" s="4"/>
      <c r="DH1061" s="4"/>
      <c r="DI1061" s="4"/>
      <c r="DJ1061" s="4"/>
      <c r="DK1061" s="4"/>
      <c r="DL1061" s="4"/>
      <c r="DM1061" s="4"/>
      <c r="DN1061" s="4"/>
      <c r="DO1061" s="4"/>
      <c r="DP1061" s="4"/>
      <c r="DQ1061" s="4"/>
      <c r="DR1061" s="4"/>
      <c r="DS1061" s="4"/>
      <c r="DT1061" s="4"/>
      <c r="DU1061" s="4"/>
      <c r="DV1061" s="4"/>
      <c r="DW1061" s="4"/>
      <c r="DX1061" s="4"/>
      <c r="DY1061" s="4"/>
      <c r="DZ1061" s="4"/>
      <c r="EA1061" s="4"/>
      <c r="EB1061" s="4"/>
      <c r="EC1061" s="4"/>
      <c r="ED1061" s="4"/>
      <c r="EE1061" s="4"/>
      <c r="EF1061" s="4"/>
      <c r="EG1061" s="4"/>
      <c r="EH1061" s="4"/>
      <c r="EI1061" s="4"/>
      <c r="EJ1061" s="4"/>
      <c r="EK1061" s="4"/>
      <c r="EL1061" s="4"/>
      <c r="EM1061" s="4"/>
      <c r="EN1061" s="4"/>
      <c r="EO1061" s="4"/>
      <c r="EP1061" s="4"/>
      <c r="EQ1061" s="4"/>
      <c r="ER1061" s="4"/>
      <c r="ES1061" s="4"/>
      <c r="ET1061" s="4"/>
      <c r="EU1061" s="4"/>
      <c r="EV1061" s="4"/>
      <c r="EW1061" s="4"/>
      <c r="EX1061" s="4"/>
      <c r="EY1061" s="4"/>
      <c r="EZ1061" s="4"/>
      <c r="FA1061" s="4"/>
      <c r="FB1061" s="4"/>
      <c r="FC1061" s="4"/>
      <c r="FD1061" s="4"/>
      <c r="FE1061" s="4"/>
      <c r="FF1061" s="4"/>
      <c r="FG1061" s="4"/>
      <c r="FH1061" s="4"/>
    </row>
    <row r="1062" spans="4:164" s="6" customFormat="1" x14ac:dyDescent="0.3">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c r="AD1062" s="4"/>
      <c r="AE1062" s="4"/>
      <c r="AF1062" s="4"/>
      <c r="AG1062" s="4"/>
      <c r="AH1062" s="4"/>
      <c r="AI1062" s="4"/>
      <c r="AJ1062" s="4"/>
      <c r="AK1062" s="4"/>
      <c r="AL1062" s="4"/>
      <c r="AM1062" s="4"/>
      <c r="AN1062" s="4"/>
      <c r="AO1062" s="4"/>
      <c r="AP1062" s="4"/>
      <c r="AQ1062" s="4"/>
      <c r="AR1062" s="4"/>
      <c r="AS1062" s="4"/>
      <c r="AT1062" s="4"/>
      <c r="AU1062" s="4"/>
      <c r="AV1062" s="4"/>
      <c r="AW1062" s="4"/>
      <c r="AX1062" s="4"/>
      <c r="AY1062" s="4"/>
      <c r="AZ1062" s="4"/>
      <c r="BA1062" s="4"/>
      <c r="BB1062" s="4"/>
      <c r="BC1062" s="4"/>
      <c r="BD1062" s="4"/>
      <c r="BE1062" s="4"/>
      <c r="BF1062" s="4"/>
      <c r="BG1062" s="4"/>
      <c r="BH1062" s="4"/>
      <c r="BI1062" s="4"/>
      <c r="BJ1062" s="4"/>
      <c r="BK1062" s="4"/>
      <c r="BL1062" s="4"/>
      <c r="BM1062" s="4"/>
      <c r="BN1062" s="4"/>
      <c r="BO1062" s="4"/>
      <c r="BP1062" s="4"/>
      <c r="BQ1062" s="4"/>
      <c r="BR1062" s="4"/>
      <c r="BS1062" s="4"/>
      <c r="BT1062" s="4"/>
      <c r="BU1062" s="4"/>
      <c r="BV1062" s="4"/>
      <c r="BW1062" s="4"/>
      <c r="BX1062" s="4"/>
      <c r="BY1062" s="4"/>
      <c r="BZ1062" s="4"/>
      <c r="CA1062" s="4"/>
      <c r="CB1062" s="4"/>
      <c r="CC1062" s="4"/>
      <c r="CD1062" s="4"/>
      <c r="CE1062" s="4"/>
      <c r="CF1062" s="4"/>
      <c r="CG1062" s="4"/>
      <c r="CH1062" s="4"/>
      <c r="CI1062" s="4"/>
      <c r="CJ1062" s="4"/>
      <c r="CK1062" s="4"/>
      <c r="CL1062" s="4"/>
      <c r="CM1062" s="4"/>
      <c r="CN1062" s="4"/>
      <c r="CO1062" s="4"/>
      <c r="CP1062" s="4"/>
      <c r="CQ1062" s="4"/>
      <c r="CR1062" s="4"/>
      <c r="CS1062" s="4"/>
      <c r="CT1062" s="4"/>
      <c r="CU1062" s="4"/>
      <c r="CV1062" s="4"/>
      <c r="CW1062" s="4"/>
      <c r="CX1062" s="4"/>
      <c r="CY1062" s="4"/>
      <c r="CZ1062" s="4"/>
      <c r="DA1062" s="4"/>
      <c r="DB1062" s="4"/>
      <c r="DC1062" s="4"/>
      <c r="DD1062" s="4"/>
      <c r="DE1062" s="4"/>
      <c r="DF1062" s="4"/>
      <c r="DG1062" s="4"/>
      <c r="DH1062" s="4"/>
      <c r="DI1062" s="4"/>
      <c r="DJ1062" s="4"/>
      <c r="DK1062" s="4"/>
      <c r="DL1062" s="4"/>
      <c r="DM1062" s="4"/>
      <c r="DN1062" s="4"/>
      <c r="DO1062" s="4"/>
      <c r="DP1062" s="4"/>
      <c r="DQ1062" s="4"/>
      <c r="DR1062" s="4"/>
      <c r="DS1062" s="4"/>
      <c r="DT1062" s="4"/>
      <c r="DU1062" s="4"/>
      <c r="DV1062" s="4"/>
      <c r="DW1062" s="4"/>
      <c r="DX1062" s="4"/>
      <c r="DY1062" s="4"/>
      <c r="DZ1062" s="4"/>
      <c r="EA1062" s="4"/>
      <c r="EB1062" s="4"/>
      <c r="EC1062" s="4"/>
      <c r="ED1062" s="4"/>
      <c r="EE1062" s="4"/>
      <c r="EF1062" s="4"/>
      <c r="EG1062" s="4"/>
      <c r="EH1062" s="4"/>
      <c r="EI1062" s="4"/>
      <c r="EJ1062" s="4"/>
      <c r="EK1062" s="4"/>
      <c r="EL1062" s="4"/>
      <c r="EM1062" s="4"/>
      <c r="EN1062" s="4"/>
      <c r="EO1062" s="4"/>
      <c r="EP1062" s="4"/>
      <c r="EQ1062" s="4"/>
      <c r="ER1062" s="4"/>
      <c r="ES1062" s="4"/>
      <c r="ET1062" s="4"/>
      <c r="EU1062" s="4"/>
      <c r="EV1062" s="4"/>
      <c r="EW1062" s="4"/>
      <c r="EX1062" s="4"/>
      <c r="EY1062" s="4"/>
      <c r="EZ1062" s="4"/>
      <c r="FA1062" s="4"/>
      <c r="FB1062" s="4"/>
      <c r="FC1062" s="4"/>
      <c r="FD1062" s="4"/>
      <c r="FE1062" s="4"/>
      <c r="FF1062" s="4"/>
      <c r="FG1062" s="4"/>
      <c r="FH1062" s="4"/>
    </row>
    <row r="1063" spans="4:164" s="6" customFormat="1" x14ac:dyDescent="0.3">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c r="AD1063" s="4"/>
      <c r="AE1063" s="4"/>
      <c r="AF1063" s="4"/>
      <c r="AG1063" s="4"/>
      <c r="AH1063" s="4"/>
      <c r="AI1063" s="4"/>
      <c r="AJ1063" s="4"/>
      <c r="AK1063" s="4"/>
      <c r="AL1063" s="4"/>
      <c r="AM1063" s="4"/>
      <c r="AN1063" s="4"/>
      <c r="AO1063" s="4"/>
      <c r="AP1063" s="4"/>
      <c r="AQ1063" s="4"/>
      <c r="AR1063" s="4"/>
      <c r="AS1063" s="4"/>
      <c r="AT1063" s="4"/>
      <c r="AU1063" s="4"/>
      <c r="AV1063" s="4"/>
      <c r="AW1063" s="4"/>
      <c r="AX1063" s="4"/>
      <c r="AY1063" s="4"/>
      <c r="AZ1063" s="4"/>
      <c r="BA1063" s="4"/>
      <c r="BB1063" s="4"/>
      <c r="BC1063" s="4"/>
      <c r="BD1063" s="4"/>
      <c r="BE1063" s="4"/>
      <c r="BF1063" s="4"/>
      <c r="BG1063" s="4"/>
      <c r="BH1063" s="4"/>
      <c r="BI1063" s="4"/>
      <c r="BJ1063" s="4"/>
      <c r="BK1063" s="4"/>
      <c r="BL1063" s="4"/>
      <c r="BM1063" s="4"/>
      <c r="BN1063" s="4"/>
      <c r="BO1063" s="4"/>
      <c r="BP1063" s="4"/>
      <c r="BQ1063" s="4"/>
      <c r="BR1063" s="4"/>
      <c r="BS1063" s="4"/>
      <c r="BT1063" s="4"/>
      <c r="BU1063" s="4"/>
      <c r="BV1063" s="4"/>
      <c r="BW1063" s="4"/>
      <c r="BX1063" s="4"/>
      <c r="BY1063" s="4"/>
      <c r="BZ1063" s="4"/>
      <c r="CA1063" s="4"/>
      <c r="CB1063" s="4"/>
      <c r="CC1063" s="4"/>
      <c r="CD1063" s="4"/>
      <c r="CE1063" s="4"/>
      <c r="CF1063" s="4"/>
      <c r="CG1063" s="4"/>
      <c r="CH1063" s="4"/>
      <c r="CI1063" s="4"/>
      <c r="CJ1063" s="4"/>
      <c r="CK1063" s="4"/>
      <c r="CL1063" s="4"/>
      <c r="CM1063" s="4"/>
      <c r="CN1063" s="4"/>
      <c r="CO1063" s="4"/>
      <c r="CP1063" s="4"/>
      <c r="CQ1063" s="4"/>
      <c r="CR1063" s="4"/>
      <c r="CS1063" s="4"/>
      <c r="CT1063" s="4"/>
      <c r="CU1063" s="4"/>
      <c r="CV1063" s="4"/>
      <c r="CW1063" s="4"/>
      <c r="CX1063" s="4"/>
      <c r="CY1063" s="4"/>
      <c r="CZ1063" s="4"/>
      <c r="DA1063" s="4"/>
      <c r="DB1063" s="4"/>
      <c r="DC1063" s="4"/>
      <c r="DD1063" s="4"/>
      <c r="DE1063" s="4"/>
      <c r="DF1063" s="4"/>
      <c r="DG1063" s="4"/>
      <c r="DH1063" s="4"/>
      <c r="DI1063" s="4"/>
      <c r="DJ1063" s="4"/>
      <c r="DK1063" s="4"/>
      <c r="DL1063" s="4"/>
      <c r="DM1063" s="4"/>
      <c r="DN1063" s="4"/>
      <c r="DO1063" s="4"/>
      <c r="DP1063" s="4"/>
      <c r="DQ1063" s="4"/>
      <c r="DR1063" s="4"/>
      <c r="DS1063" s="4"/>
      <c r="DT1063" s="4"/>
      <c r="DU1063" s="4"/>
      <c r="DV1063" s="4"/>
      <c r="DW1063" s="4"/>
      <c r="DX1063" s="4"/>
      <c r="DY1063" s="4"/>
      <c r="DZ1063" s="4"/>
      <c r="EA1063" s="4"/>
      <c r="EB1063" s="4"/>
      <c r="EC1063" s="4"/>
      <c r="ED1063" s="4"/>
      <c r="EE1063" s="4"/>
      <c r="EF1063" s="4"/>
      <c r="EG1063" s="4"/>
      <c r="EH1063" s="4"/>
      <c r="EI1063" s="4"/>
      <c r="EJ1063" s="4"/>
      <c r="EK1063" s="4"/>
      <c r="EL1063" s="4"/>
      <c r="EM1063" s="4"/>
      <c r="EN1063" s="4"/>
      <c r="EO1063" s="4"/>
      <c r="EP1063" s="4"/>
      <c r="EQ1063" s="4"/>
      <c r="ER1063" s="4"/>
      <c r="ES1063" s="4"/>
      <c r="ET1063" s="4"/>
      <c r="EU1063" s="4"/>
      <c r="EV1063" s="4"/>
      <c r="EW1063" s="4"/>
      <c r="EX1063" s="4"/>
      <c r="EY1063" s="4"/>
      <c r="EZ1063" s="4"/>
      <c r="FA1063" s="4"/>
      <c r="FB1063" s="4"/>
      <c r="FC1063" s="4"/>
      <c r="FD1063" s="4"/>
      <c r="FE1063" s="4"/>
      <c r="FF1063" s="4"/>
      <c r="FG1063" s="4"/>
      <c r="FH1063" s="4"/>
    </row>
    <row r="1064" spans="4:164" s="6" customFormat="1" x14ac:dyDescent="0.3">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c r="AD1064" s="4"/>
      <c r="AE1064" s="4"/>
      <c r="AF1064" s="4"/>
      <c r="AG1064" s="4"/>
      <c r="AH1064" s="4"/>
      <c r="AI1064" s="4"/>
      <c r="AJ1064" s="4"/>
      <c r="AK1064" s="4"/>
      <c r="AL1064" s="4"/>
      <c r="AM1064" s="4"/>
      <c r="AN1064" s="4"/>
      <c r="AO1064" s="4"/>
      <c r="AP1064" s="4"/>
      <c r="AQ1064" s="4"/>
      <c r="AR1064" s="4"/>
      <c r="AS1064" s="4"/>
      <c r="AT1064" s="4"/>
      <c r="AU1064" s="4"/>
      <c r="AV1064" s="4"/>
      <c r="AW1064" s="4"/>
      <c r="AX1064" s="4"/>
      <c r="AY1064" s="4"/>
      <c r="AZ1064" s="4"/>
      <c r="BA1064" s="4"/>
      <c r="BB1064" s="4"/>
      <c r="BC1064" s="4"/>
      <c r="BD1064" s="4"/>
      <c r="BE1064" s="4"/>
      <c r="BF1064" s="4"/>
      <c r="BG1064" s="4"/>
      <c r="BH1064" s="4"/>
      <c r="BI1064" s="4"/>
      <c r="BJ1064" s="4"/>
      <c r="BK1064" s="4"/>
      <c r="BL1064" s="4"/>
      <c r="BM1064" s="4"/>
      <c r="BN1064" s="4"/>
      <c r="BO1064" s="4"/>
      <c r="BP1064" s="4"/>
      <c r="BQ1064" s="4"/>
      <c r="BR1064" s="4"/>
      <c r="BS1064" s="4"/>
      <c r="BT1064" s="4"/>
      <c r="BU1064" s="4"/>
      <c r="BV1064" s="4"/>
      <c r="BW1064" s="4"/>
      <c r="BX1064" s="4"/>
      <c r="BY1064" s="4"/>
      <c r="BZ1064" s="4"/>
      <c r="CA1064" s="4"/>
      <c r="CB1064" s="4"/>
      <c r="CC1064" s="4"/>
      <c r="CD1064" s="4"/>
      <c r="CE1064" s="4"/>
      <c r="CF1064" s="4"/>
      <c r="CG1064" s="4"/>
      <c r="CH1064" s="4"/>
      <c r="CI1064" s="4"/>
      <c r="CJ1064" s="4"/>
      <c r="CK1064" s="4"/>
      <c r="CL1064" s="4"/>
      <c r="CM1064" s="4"/>
      <c r="CN1064" s="4"/>
      <c r="CO1064" s="4"/>
      <c r="CP1064" s="4"/>
      <c r="CQ1064" s="4"/>
      <c r="CR1064" s="4"/>
      <c r="CS1064" s="4"/>
      <c r="CT1064" s="4"/>
      <c r="CU1064" s="4"/>
      <c r="CV1064" s="4"/>
      <c r="CW1064" s="4"/>
      <c r="CX1064" s="4"/>
      <c r="CY1064" s="4"/>
      <c r="CZ1064" s="4"/>
      <c r="DA1064" s="4"/>
      <c r="DB1064" s="4"/>
      <c r="DC1064" s="4"/>
      <c r="DD1064" s="4"/>
      <c r="DE1064" s="4"/>
      <c r="DF1064" s="4"/>
      <c r="DG1064" s="4"/>
      <c r="DH1064" s="4"/>
      <c r="DI1064" s="4"/>
      <c r="DJ1064" s="4"/>
      <c r="DK1064" s="4"/>
      <c r="DL1064" s="4"/>
      <c r="DM1064" s="4"/>
      <c r="DN1064" s="4"/>
      <c r="DO1064" s="4"/>
      <c r="DP1064" s="4"/>
      <c r="DQ1064" s="4"/>
      <c r="DR1064" s="4"/>
      <c r="DS1064" s="4"/>
      <c r="DT1064" s="4"/>
      <c r="DU1064" s="4"/>
      <c r="DV1064" s="4"/>
      <c r="DW1064" s="4"/>
      <c r="DX1064" s="4"/>
      <c r="DY1064" s="4"/>
      <c r="DZ1064" s="4"/>
      <c r="EA1064" s="4"/>
      <c r="EB1064" s="4"/>
      <c r="EC1064" s="4"/>
      <c r="ED1064" s="4"/>
      <c r="EE1064" s="4"/>
      <c r="EF1064" s="4"/>
      <c r="EG1064" s="4"/>
      <c r="EH1064" s="4"/>
      <c r="EI1064" s="4"/>
      <c r="EJ1064" s="4"/>
      <c r="EK1064" s="4"/>
      <c r="EL1064" s="4"/>
      <c r="EM1064" s="4"/>
      <c r="EN1064" s="4"/>
      <c r="EO1064" s="4"/>
      <c r="EP1064" s="4"/>
      <c r="EQ1064" s="4"/>
      <c r="ER1064" s="4"/>
      <c r="ES1064" s="4"/>
      <c r="ET1064" s="4"/>
      <c r="EU1064" s="4"/>
      <c r="EV1064" s="4"/>
      <c r="EW1064" s="4"/>
      <c r="EX1064" s="4"/>
      <c r="EY1064" s="4"/>
      <c r="EZ1064" s="4"/>
      <c r="FA1064" s="4"/>
      <c r="FB1064" s="4"/>
      <c r="FC1064" s="4"/>
      <c r="FD1064" s="4"/>
      <c r="FE1064" s="4"/>
      <c r="FF1064" s="4"/>
      <c r="FG1064" s="4"/>
      <c r="FH1064" s="4"/>
    </row>
    <row r="1065" spans="4:164" s="6" customFormat="1" x14ac:dyDescent="0.3">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c r="AD1065" s="4"/>
      <c r="AE1065" s="4"/>
      <c r="AF1065" s="4"/>
      <c r="AG1065" s="4"/>
      <c r="AH1065" s="4"/>
      <c r="AI1065" s="4"/>
      <c r="AJ1065" s="4"/>
      <c r="AK1065" s="4"/>
      <c r="AL1065" s="4"/>
      <c r="AM1065" s="4"/>
      <c r="AN1065" s="4"/>
      <c r="AO1065" s="4"/>
      <c r="AP1065" s="4"/>
      <c r="AQ1065" s="4"/>
      <c r="AR1065" s="4"/>
      <c r="AS1065" s="4"/>
      <c r="AT1065" s="4"/>
      <c r="AU1065" s="4"/>
      <c r="AV1065" s="4"/>
      <c r="AW1065" s="4"/>
      <c r="AX1065" s="4"/>
      <c r="AY1065" s="4"/>
      <c r="AZ1065" s="4"/>
      <c r="BA1065" s="4"/>
      <c r="BB1065" s="4"/>
      <c r="BC1065" s="4"/>
      <c r="BD1065" s="4"/>
      <c r="BE1065" s="4"/>
      <c r="BF1065" s="4"/>
      <c r="BG1065" s="4"/>
      <c r="BH1065" s="4"/>
      <c r="BI1065" s="4"/>
      <c r="BJ1065" s="4"/>
      <c r="BK1065" s="4"/>
      <c r="BL1065" s="4"/>
      <c r="BM1065" s="4"/>
      <c r="BN1065" s="4"/>
      <c r="BO1065" s="4"/>
      <c r="BP1065" s="4"/>
      <c r="BQ1065" s="4"/>
      <c r="BR1065" s="4"/>
      <c r="BS1065" s="4"/>
      <c r="BT1065" s="4"/>
      <c r="BU1065" s="4"/>
      <c r="BV1065" s="4"/>
      <c r="BW1065" s="4"/>
      <c r="BX1065" s="4"/>
      <c r="BY1065" s="4"/>
      <c r="BZ1065" s="4"/>
      <c r="CA1065" s="4"/>
      <c r="CB1065" s="4"/>
      <c r="CC1065" s="4"/>
      <c r="CD1065" s="4"/>
      <c r="CE1065" s="4"/>
      <c r="CF1065" s="4"/>
      <c r="CG1065" s="4"/>
      <c r="CH1065" s="4"/>
      <c r="CI1065" s="4"/>
      <c r="CJ1065" s="4"/>
      <c r="CK1065" s="4"/>
      <c r="CL1065" s="4"/>
      <c r="CM1065" s="4"/>
      <c r="CN1065" s="4"/>
      <c r="CO1065" s="4"/>
      <c r="CP1065" s="4"/>
      <c r="CQ1065" s="4"/>
      <c r="CR1065" s="4"/>
      <c r="CS1065" s="4"/>
      <c r="CT1065" s="4"/>
      <c r="CU1065" s="4"/>
      <c r="CV1065" s="4"/>
      <c r="CW1065" s="4"/>
      <c r="CX1065" s="4"/>
      <c r="CY1065" s="4"/>
      <c r="CZ1065" s="4"/>
      <c r="DA1065" s="4"/>
      <c r="DB1065" s="4"/>
      <c r="DC1065" s="4"/>
      <c r="DD1065" s="4"/>
      <c r="DE1065" s="4"/>
      <c r="DF1065" s="4"/>
      <c r="DG1065" s="4"/>
      <c r="DH1065" s="4"/>
      <c r="DI1065" s="4"/>
      <c r="DJ1065" s="4"/>
      <c r="DK1065" s="4"/>
      <c r="DL1065" s="4"/>
      <c r="DM1065" s="4"/>
      <c r="DN1065" s="4"/>
      <c r="DO1065" s="4"/>
      <c r="DP1065" s="4"/>
      <c r="DQ1065" s="4"/>
      <c r="DR1065" s="4"/>
      <c r="DS1065" s="4"/>
      <c r="DT1065" s="4"/>
      <c r="DU1065" s="4"/>
      <c r="DV1065" s="4"/>
      <c r="DW1065" s="4"/>
      <c r="DX1065" s="4"/>
      <c r="DY1065" s="4"/>
      <c r="DZ1065" s="4"/>
      <c r="EA1065" s="4"/>
      <c r="EB1065" s="4"/>
      <c r="EC1065" s="4"/>
      <c r="ED1065" s="4"/>
      <c r="EE1065" s="4"/>
      <c r="EF1065" s="4"/>
      <c r="EG1065" s="4"/>
      <c r="EH1065" s="4"/>
      <c r="EI1065" s="4"/>
      <c r="EJ1065" s="4"/>
      <c r="EK1065" s="4"/>
      <c r="EL1065" s="4"/>
      <c r="EM1065" s="4"/>
      <c r="EN1065" s="4"/>
      <c r="EO1065" s="4"/>
      <c r="EP1065" s="4"/>
      <c r="EQ1065" s="4"/>
      <c r="ER1065" s="4"/>
      <c r="ES1065" s="4"/>
      <c r="ET1065" s="4"/>
      <c r="EU1065" s="4"/>
      <c r="EV1065" s="4"/>
      <c r="EW1065" s="4"/>
      <c r="EX1065" s="4"/>
      <c r="EY1065" s="4"/>
      <c r="EZ1065" s="4"/>
      <c r="FA1065" s="4"/>
      <c r="FB1065" s="4"/>
      <c r="FC1065" s="4"/>
      <c r="FD1065" s="4"/>
      <c r="FE1065" s="4"/>
      <c r="FF1065" s="4"/>
      <c r="FG1065" s="4"/>
      <c r="FH1065" s="4"/>
    </row>
    <row r="1066" spans="4:164" s="6" customFormat="1" x14ac:dyDescent="0.3">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c r="AD1066" s="4"/>
      <c r="AE1066" s="4"/>
      <c r="AF1066" s="4"/>
      <c r="AG1066" s="4"/>
      <c r="AH1066" s="4"/>
      <c r="AI1066" s="4"/>
      <c r="AJ1066" s="4"/>
      <c r="AK1066" s="4"/>
      <c r="AL1066" s="4"/>
      <c r="AM1066" s="4"/>
      <c r="AN1066" s="4"/>
      <c r="AO1066" s="4"/>
      <c r="AP1066" s="4"/>
      <c r="AQ1066" s="4"/>
      <c r="AR1066" s="4"/>
      <c r="AS1066" s="4"/>
      <c r="AT1066" s="4"/>
      <c r="AU1066" s="4"/>
      <c r="AV1066" s="4"/>
      <c r="AW1066" s="4"/>
      <c r="AX1066" s="4"/>
      <c r="AY1066" s="4"/>
      <c r="AZ1066" s="4"/>
      <c r="BA1066" s="4"/>
      <c r="BB1066" s="4"/>
      <c r="BC1066" s="4"/>
      <c r="BD1066" s="4"/>
      <c r="BE1066" s="4"/>
      <c r="BF1066" s="4"/>
      <c r="BG1066" s="4"/>
      <c r="BH1066" s="4"/>
      <c r="BI1066" s="4"/>
      <c r="BJ1066" s="4"/>
      <c r="BK1066" s="4"/>
      <c r="BL1066" s="4"/>
      <c r="BM1066" s="4"/>
      <c r="BN1066" s="4"/>
      <c r="BO1066" s="4"/>
      <c r="BP1066" s="4"/>
      <c r="BQ1066" s="4"/>
      <c r="BR1066" s="4"/>
      <c r="BS1066" s="4"/>
      <c r="BT1066" s="4"/>
      <c r="BU1066" s="4"/>
      <c r="BV1066" s="4"/>
      <c r="BW1066" s="4"/>
      <c r="BX1066" s="4"/>
      <c r="BY1066" s="4"/>
      <c r="BZ1066" s="4"/>
      <c r="CA1066" s="4"/>
      <c r="CB1066" s="4"/>
      <c r="CC1066" s="4"/>
      <c r="CD1066" s="4"/>
      <c r="CE1066" s="4"/>
      <c r="CF1066" s="4"/>
      <c r="CG1066" s="4"/>
      <c r="CH1066" s="4"/>
      <c r="CI1066" s="4"/>
      <c r="CJ1066" s="4"/>
      <c r="CK1066" s="4"/>
      <c r="CL1066" s="4"/>
      <c r="CM1066" s="4"/>
      <c r="CN1066" s="4"/>
      <c r="CO1066" s="4"/>
      <c r="CP1066" s="4"/>
      <c r="CQ1066" s="4"/>
      <c r="CR1066" s="4"/>
      <c r="CS1066" s="4"/>
      <c r="CT1066" s="4"/>
      <c r="CU1066" s="4"/>
      <c r="CV1066" s="4"/>
      <c r="CW1066" s="4"/>
      <c r="CX1066" s="4"/>
      <c r="CY1066" s="4"/>
      <c r="CZ1066" s="4"/>
      <c r="DA1066" s="4"/>
      <c r="DB1066" s="4"/>
      <c r="DC1066" s="4"/>
      <c r="DD1066" s="4"/>
      <c r="DE1066" s="4"/>
      <c r="DF1066" s="4"/>
      <c r="DG1066" s="4"/>
      <c r="DH1066" s="4"/>
      <c r="DI1066" s="4"/>
      <c r="DJ1066" s="4"/>
      <c r="DK1066" s="4"/>
      <c r="DL1066" s="4"/>
      <c r="DM1066" s="4"/>
      <c r="DN1066" s="4"/>
      <c r="DO1066" s="4"/>
      <c r="DP1066" s="4"/>
      <c r="DQ1066" s="4"/>
      <c r="DR1066" s="4"/>
      <c r="DS1066" s="4"/>
      <c r="DT1066" s="4"/>
      <c r="DU1066" s="4"/>
      <c r="DV1066" s="4"/>
      <c r="DW1066" s="4"/>
      <c r="DX1066" s="4"/>
      <c r="DY1066" s="4"/>
      <c r="DZ1066" s="4"/>
      <c r="EA1066" s="4"/>
      <c r="EB1066" s="4"/>
      <c r="EC1066" s="4"/>
      <c r="ED1066" s="4"/>
      <c r="EE1066" s="4"/>
      <c r="EF1066" s="4"/>
      <c r="EG1066" s="4"/>
      <c r="EH1066" s="4"/>
      <c r="EI1066" s="4"/>
      <c r="EJ1066" s="4"/>
      <c r="EK1066" s="4"/>
      <c r="EL1066" s="4"/>
      <c r="EM1066" s="4"/>
      <c r="EN1066" s="4"/>
      <c r="EO1066" s="4"/>
      <c r="EP1066" s="4"/>
      <c r="EQ1066" s="4"/>
      <c r="ER1066" s="4"/>
      <c r="ES1066" s="4"/>
      <c r="ET1066" s="4"/>
      <c r="EU1066" s="4"/>
      <c r="EV1066" s="4"/>
      <c r="EW1066" s="4"/>
      <c r="EX1066" s="4"/>
      <c r="EY1066" s="4"/>
      <c r="EZ1066" s="4"/>
      <c r="FA1066" s="4"/>
      <c r="FB1066" s="4"/>
      <c r="FC1066" s="4"/>
      <c r="FD1066" s="4"/>
      <c r="FE1066" s="4"/>
      <c r="FF1066" s="4"/>
      <c r="FG1066" s="4"/>
      <c r="FH1066" s="4"/>
    </row>
    <row r="1067" spans="4:164" s="6" customFormat="1" x14ac:dyDescent="0.3">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c r="AD1067" s="4"/>
      <c r="AE1067" s="4"/>
      <c r="AF1067" s="4"/>
      <c r="AG1067" s="4"/>
      <c r="AH1067" s="4"/>
      <c r="AI1067" s="4"/>
      <c r="AJ1067" s="4"/>
      <c r="AK1067" s="4"/>
      <c r="AL1067" s="4"/>
      <c r="AM1067" s="4"/>
      <c r="AN1067" s="4"/>
      <c r="AO1067" s="4"/>
      <c r="AP1067" s="4"/>
      <c r="AQ1067" s="4"/>
      <c r="AR1067" s="4"/>
      <c r="AS1067" s="4"/>
      <c r="AT1067" s="4"/>
      <c r="AU1067" s="4"/>
      <c r="AV1067" s="4"/>
      <c r="AW1067" s="4"/>
      <c r="AX1067" s="4"/>
      <c r="AY1067" s="4"/>
      <c r="AZ1067" s="4"/>
      <c r="BA1067" s="4"/>
      <c r="BB1067" s="4"/>
      <c r="BC1067" s="4"/>
      <c r="BD1067" s="4"/>
      <c r="BE1067" s="4"/>
      <c r="BF1067" s="4"/>
      <c r="BG1067" s="4"/>
      <c r="BH1067" s="4"/>
      <c r="BI1067" s="4"/>
      <c r="BJ1067" s="4"/>
      <c r="BK1067" s="4"/>
      <c r="BL1067" s="4"/>
      <c r="BM1067" s="4"/>
      <c r="BN1067" s="4"/>
      <c r="BO1067" s="4"/>
      <c r="BP1067" s="4"/>
      <c r="BQ1067" s="4"/>
      <c r="BR1067" s="4"/>
      <c r="BS1067" s="4"/>
      <c r="BT1067" s="4"/>
      <c r="BU1067" s="4"/>
      <c r="BV1067" s="4"/>
      <c r="BW1067" s="4"/>
      <c r="BX1067" s="4"/>
      <c r="BY1067" s="4"/>
      <c r="BZ1067" s="4"/>
      <c r="CA1067" s="4"/>
      <c r="CB1067" s="4"/>
      <c r="CC1067" s="4"/>
      <c r="CD1067" s="4"/>
      <c r="CE1067" s="4"/>
      <c r="CF1067" s="4"/>
      <c r="CG1067" s="4"/>
      <c r="CH1067" s="4"/>
      <c r="CI1067" s="4"/>
      <c r="CJ1067" s="4"/>
      <c r="CK1067" s="4"/>
      <c r="CL1067" s="4"/>
      <c r="CM1067" s="4"/>
      <c r="CN1067" s="4"/>
      <c r="CO1067" s="4"/>
      <c r="CP1067" s="4"/>
      <c r="CQ1067" s="4"/>
      <c r="CR1067" s="4"/>
      <c r="CS1067" s="4"/>
      <c r="CT1067" s="4"/>
      <c r="CU1067" s="4"/>
      <c r="CV1067" s="4"/>
      <c r="CW1067" s="4"/>
      <c r="CX1067" s="4"/>
      <c r="CY1067" s="4"/>
      <c r="CZ1067" s="4"/>
      <c r="DA1067" s="4"/>
      <c r="DB1067" s="4"/>
      <c r="DC1067" s="4"/>
      <c r="DD1067" s="4"/>
      <c r="DE1067" s="4"/>
      <c r="DF1067" s="4"/>
      <c r="DG1067" s="4"/>
      <c r="DH1067" s="4"/>
      <c r="DI1067" s="4"/>
      <c r="DJ1067" s="4"/>
      <c r="DK1067" s="4"/>
      <c r="DL1067" s="4"/>
      <c r="DM1067" s="4"/>
      <c r="DN1067" s="4"/>
      <c r="DO1067" s="4"/>
      <c r="DP1067" s="4"/>
      <c r="DQ1067" s="4"/>
      <c r="DR1067" s="4"/>
      <c r="DS1067" s="4"/>
      <c r="DT1067" s="4"/>
      <c r="DU1067" s="4"/>
      <c r="DV1067" s="4"/>
      <c r="DW1067" s="4"/>
      <c r="DX1067" s="4"/>
      <c r="DY1067" s="4"/>
      <c r="DZ1067" s="4"/>
      <c r="EA1067" s="4"/>
      <c r="EB1067" s="4"/>
      <c r="EC1067" s="4"/>
      <c r="ED1067" s="4"/>
      <c r="EE1067" s="4"/>
      <c r="EF1067" s="4"/>
      <c r="EG1067" s="4"/>
      <c r="EH1067" s="4"/>
      <c r="EI1067" s="4"/>
      <c r="EJ1067" s="4"/>
      <c r="EK1067" s="4"/>
      <c r="EL1067" s="4"/>
      <c r="EM1067" s="4"/>
      <c r="EN1067" s="4"/>
      <c r="EO1067" s="4"/>
      <c r="EP1067" s="4"/>
      <c r="EQ1067" s="4"/>
      <c r="ER1067" s="4"/>
      <c r="ES1067" s="4"/>
      <c r="ET1067" s="4"/>
      <c r="EU1067" s="4"/>
      <c r="EV1067" s="4"/>
      <c r="EW1067" s="4"/>
      <c r="EX1067" s="4"/>
      <c r="EY1067" s="4"/>
      <c r="EZ1067" s="4"/>
      <c r="FA1067" s="4"/>
      <c r="FB1067" s="4"/>
      <c r="FC1067" s="4"/>
      <c r="FD1067" s="4"/>
      <c r="FE1067" s="4"/>
      <c r="FF1067" s="4"/>
      <c r="FG1067" s="4"/>
      <c r="FH1067" s="4"/>
    </row>
    <row r="1068" spans="4:164" s="6" customFormat="1" x14ac:dyDescent="0.3">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c r="AD1068" s="4"/>
      <c r="AE1068" s="4"/>
      <c r="AF1068" s="4"/>
      <c r="AG1068" s="4"/>
      <c r="AH1068" s="4"/>
      <c r="AI1068" s="4"/>
      <c r="AJ1068" s="4"/>
      <c r="AK1068" s="4"/>
      <c r="AL1068" s="4"/>
      <c r="AM1068" s="4"/>
      <c r="AN1068" s="4"/>
      <c r="AO1068" s="4"/>
      <c r="AP1068" s="4"/>
      <c r="AQ1068" s="4"/>
      <c r="AR1068" s="4"/>
      <c r="AS1068" s="4"/>
      <c r="AT1068" s="4"/>
      <c r="AU1068" s="4"/>
      <c r="AV1068" s="4"/>
      <c r="AW1068" s="4"/>
      <c r="AX1068" s="4"/>
      <c r="AY1068" s="4"/>
      <c r="AZ1068" s="4"/>
      <c r="BA1068" s="4"/>
      <c r="BB1068" s="4"/>
      <c r="BC1068" s="4"/>
      <c r="BD1068" s="4"/>
      <c r="BE1068" s="4"/>
      <c r="BF1068" s="4"/>
      <c r="BG1068" s="4"/>
      <c r="BH1068" s="4"/>
      <c r="BI1068" s="4"/>
      <c r="BJ1068" s="4"/>
      <c r="BK1068" s="4"/>
      <c r="BL1068" s="4"/>
      <c r="BM1068" s="4"/>
      <c r="BN1068" s="4"/>
      <c r="BO1068" s="4"/>
      <c r="BP1068" s="4"/>
      <c r="BQ1068" s="4"/>
      <c r="BR1068" s="4"/>
      <c r="BS1068" s="4"/>
      <c r="BT1068" s="4"/>
      <c r="BU1068" s="4"/>
      <c r="BV1068" s="4"/>
      <c r="BW1068" s="4"/>
      <c r="BX1068" s="4"/>
      <c r="BY1068" s="4"/>
      <c r="BZ1068" s="4"/>
      <c r="CA1068" s="4"/>
      <c r="CB1068" s="4"/>
      <c r="CC1068" s="4"/>
      <c r="CD1068" s="4"/>
      <c r="CE1068" s="4"/>
      <c r="CF1068" s="4"/>
      <c r="CG1068" s="4"/>
      <c r="CH1068" s="4"/>
      <c r="CI1068" s="4"/>
      <c r="CJ1068" s="4"/>
      <c r="CK1068" s="4"/>
      <c r="CL1068" s="4"/>
      <c r="CM1068" s="4"/>
      <c r="CN1068" s="4"/>
      <c r="CO1068" s="4"/>
      <c r="CP1068" s="4"/>
      <c r="CQ1068" s="4"/>
      <c r="CR1068" s="4"/>
      <c r="CS1068" s="4"/>
      <c r="CT1068" s="4"/>
      <c r="CU1068" s="4"/>
      <c r="CV1068" s="4"/>
      <c r="CW1068" s="4"/>
      <c r="CX1068" s="4"/>
      <c r="CY1068" s="4"/>
      <c r="CZ1068" s="4"/>
      <c r="DA1068" s="4"/>
      <c r="DB1068" s="4"/>
      <c r="DC1068" s="4"/>
      <c r="DD1068" s="4"/>
      <c r="DE1068" s="4"/>
      <c r="DF1068" s="4"/>
      <c r="DG1068" s="4"/>
      <c r="DH1068" s="4"/>
      <c r="DI1068" s="4"/>
      <c r="DJ1068" s="4"/>
      <c r="DK1068" s="4"/>
      <c r="DL1068" s="4"/>
      <c r="DM1068" s="4"/>
      <c r="DN1068" s="4"/>
      <c r="DO1068" s="4"/>
      <c r="DP1068" s="4"/>
      <c r="DQ1068" s="4"/>
      <c r="DR1068" s="4"/>
      <c r="DS1068" s="4"/>
      <c r="DT1068" s="4"/>
      <c r="DU1068" s="4"/>
      <c r="DV1068" s="4"/>
      <c r="DW1068" s="4"/>
      <c r="DX1068" s="4"/>
      <c r="DY1068" s="4"/>
      <c r="DZ1068" s="4"/>
      <c r="EA1068" s="4"/>
      <c r="EB1068" s="4"/>
      <c r="EC1068" s="4"/>
      <c r="ED1068" s="4"/>
      <c r="EE1068" s="4"/>
      <c r="EF1068" s="4"/>
      <c r="EG1068" s="4"/>
      <c r="EH1068" s="4"/>
      <c r="EI1068" s="4"/>
      <c r="EJ1068" s="4"/>
      <c r="EK1068" s="4"/>
      <c r="EL1068" s="4"/>
      <c r="EM1068" s="4"/>
      <c r="EN1068" s="4"/>
      <c r="EO1068" s="4"/>
      <c r="EP1068" s="4"/>
      <c r="EQ1068" s="4"/>
      <c r="ER1068" s="4"/>
      <c r="ES1068" s="4"/>
      <c r="ET1068" s="4"/>
      <c r="EU1068" s="4"/>
      <c r="EV1068" s="4"/>
      <c r="EW1068" s="4"/>
      <c r="EX1068" s="4"/>
      <c r="EY1068" s="4"/>
      <c r="EZ1068" s="4"/>
      <c r="FA1068" s="4"/>
      <c r="FB1068" s="4"/>
      <c r="FC1068" s="4"/>
      <c r="FD1068" s="4"/>
      <c r="FE1068" s="4"/>
      <c r="FF1068" s="4"/>
      <c r="FG1068" s="4"/>
      <c r="FH1068" s="4"/>
    </row>
    <row r="1069" spans="4:164" s="6" customFormat="1" x14ac:dyDescent="0.3">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c r="AD1069" s="4"/>
      <c r="AE1069" s="4"/>
      <c r="AF1069" s="4"/>
      <c r="AG1069" s="4"/>
      <c r="AH1069" s="4"/>
      <c r="AI1069" s="4"/>
      <c r="AJ1069" s="4"/>
      <c r="AK1069" s="4"/>
      <c r="AL1069" s="4"/>
      <c r="AM1069" s="4"/>
      <c r="AN1069" s="4"/>
      <c r="AO1069" s="4"/>
      <c r="AP1069" s="4"/>
      <c r="AQ1069" s="4"/>
      <c r="AR1069" s="4"/>
      <c r="AS1069" s="4"/>
      <c r="AT1069" s="4"/>
      <c r="AU1069" s="4"/>
      <c r="AV1069" s="4"/>
      <c r="AW1069" s="4"/>
      <c r="AX1069" s="4"/>
      <c r="AY1069" s="4"/>
      <c r="AZ1069" s="4"/>
      <c r="BA1069" s="4"/>
      <c r="BB1069" s="4"/>
      <c r="BC1069" s="4"/>
      <c r="BD1069" s="4"/>
      <c r="BE1069" s="4"/>
      <c r="BF1069" s="4"/>
      <c r="BG1069" s="4"/>
      <c r="BH1069" s="4"/>
      <c r="BI1069" s="4"/>
      <c r="BJ1069" s="4"/>
      <c r="BK1069" s="4"/>
      <c r="BL1069" s="4"/>
      <c r="BM1069" s="4"/>
      <c r="BN1069" s="4"/>
      <c r="BO1069" s="4"/>
      <c r="BP1069" s="4"/>
      <c r="BQ1069" s="4"/>
      <c r="BR1069" s="4"/>
      <c r="BS1069" s="4"/>
      <c r="BT1069" s="4"/>
      <c r="BU1069" s="4"/>
      <c r="BV1069" s="4"/>
      <c r="BW1069" s="4"/>
      <c r="BX1069" s="4"/>
      <c r="BY1069" s="4"/>
      <c r="BZ1069" s="4"/>
      <c r="CA1069" s="4"/>
      <c r="CB1069" s="4"/>
      <c r="CC1069" s="4"/>
      <c r="CD1069" s="4"/>
      <c r="CE1069" s="4"/>
      <c r="CF1069" s="4"/>
      <c r="CG1069" s="4"/>
      <c r="CH1069" s="4"/>
      <c r="CI1069" s="4"/>
      <c r="CJ1069" s="4"/>
      <c r="CK1069" s="4"/>
      <c r="CL1069" s="4"/>
      <c r="CM1069" s="4"/>
      <c r="CN1069" s="4"/>
      <c r="CO1069" s="4"/>
      <c r="CP1069" s="4"/>
      <c r="CQ1069" s="4"/>
      <c r="CR1069" s="4"/>
      <c r="CS1069" s="4"/>
      <c r="CT1069" s="4"/>
      <c r="CU1069" s="4"/>
      <c r="CV1069" s="4"/>
      <c r="CW1069" s="4"/>
      <c r="CX1069" s="4"/>
      <c r="CY1069" s="4"/>
      <c r="CZ1069" s="4"/>
      <c r="DA1069" s="4"/>
      <c r="DB1069" s="4"/>
      <c r="DC1069" s="4"/>
      <c r="DD1069" s="4"/>
      <c r="DE1069" s="4"/>
      <c r="DF1069" s="4"/>
      <c r="DG1069" s="4"/>
      <c r="DH1069" s="4"/>
      <c r="DI1069" s="4"/>
      <c r="DJ1069" s="4"/>
      <c r="DK1069" s="4"/>
      <c r="DL1069" s="4"/>
      <c r="DM1069" s="4"/>
      <c r="DN1069" s="4"/>
      <c r="DO1069" s="4"/>
      <c r="DP1069" s="4"/>
      <c r="DQ1069" s="4"/>
      <c r="DR1069" s="4"/>
      <c r="DS1069" s="4"/>
      <c r="DT1069" s="4"/>
      <c r="DU1069" s="4"/>
      <c r="DV1069" s="4"/>
      <c r="DW1069" s="4"/>
      <c r="DX1069" s="4"/>
      <c r="DY1069" s="4"/>
      <c r="DZ1069" s="4"/>
      <c r="EA1069" s="4"/>
      <c r="EB1069" s="4"/>
      <c r="EC1069" s="4"/>
      <c r="ED1069" s="4"/>
      <c r="EE1069" s="4"/>
      <c r="EF1069" s="4"/>
      <c r="EG1069" s="4"/>
      <c r="EH1069" s="4"/>
      <c r="EI1069" s="4"/>
      <c r="EJ1069" s="4"/>
      <c r="EK1069" s="4"/>
      <c r="EL1069" s="4"/>
      <c r="EM1069" s="4"/>
      <c r="EN1069" s="4"/>
      <c r="EO1069" s="4"/>
      <c r="EP1069" s="4"/>
      <c r="EQ1069" s="4"/>
      <c r="ER1069" s="4"/>
      <c r="ES1069" s="4"/>
      <c r="ET1069" s="4"/>
      <c r="EU1069" s="4"/>
      <c r="EV1069" s="4"/>
      <c r="EW1069" s="4"/>
      <c r="EX1069" s="4"/>
      <c r="EY1069" s="4"/>
      <c r="EZ1069" s="4"/>
      <c r="FA1069" s="4"/>
      <c r="FB1069" s="4"/>
      <c r="FC1069" s="4"/>
      <c r="FD1069" s="4"/>
      <c r="FE1069" s="4"/>
      <c r="FF1069" s="4"/>
      <c r="FG1069" s="4"/>
      <c r="FH1069" s="4"/>
    </row>
    <row r="1070" spans="4:164" s="6" customFormat="1" x14ac:dyDescent="0.3">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c r="AD1070" s="4"/>
      <c r="AE1070" s="4"/>
      <c r="AF1070" s="4"/>
      <c r="AG1070" s="4"/>
      <c r="AH1070" s="4"/>
      <c r="AI1070" s="4"/>
      <c r="AJ1070" s="4"/>
      <c r="AK1070" s="4"/>
      <c r="AL1070" s="4"/>
      <c r="AM1070" s="4"/>
      <c r="AN1070" s="4"/>
      <c r="AO1070" s="4"/>
      <c r="AP1070" s="4"/>
      <c r="AQ1070" s="4"/>
      <c r="AR1070" s="4"/>
      <c r="AS1070" s="4"/>
      <c r="AT1070" s="4"/>
      <c r="AU1070" s="4"/>
      <c r="AV1070" s="4"/>
      <c r="AW1070" s="4"/>
      <c r="AX1070" s="4"/>
      <c r="AY1070" s="4"/>
      <c r="AZ1070" s="4"/>
      <c r="BA1070" s="4"/>
      <c r="BB1070" s="4"/>
      <c r="BC1070" s="4"/>
      <c r="BD1070" s="4"/>
      <c r="BE1070" s="4"/>
      <c r="BF1070" s="4"/>
      <c r="BG1070" s="4"/>
      <c r="BH1070" s="4"/>
      <c r="BI1070" s="4"/>
      <c r="BJ1070" s="4"/>
      <c r="BK1070" s="4"/>
      <c r="BL1070" s="4"/>
      <c r="BM1070" s="4"/>
      <c r="BN1070" s="4"/>
      <c r="BO1070" s="4"/>
      <c r="BP1070" s="4"/>
      <c r="BQ1070" s="4"/>
      <c r="BR1070" s="4"/>
      <c r="BS1070" s="4"/>
      <c r="BT1070" s="4"/>
      <c r="BU1070" s="4"/>
      <c r="BV1070" s="4"/>
      <c r="BW1070" s="4"/>
      <c r="BX1070" s="4"/>
      <c r="BY1070" s="4"/>
      <c r="BZ1070" s="4"/>
      <c r="CA1070" s="4"/>
      <c r="CB1070" s="4"/>
      <c r="CC1070" s="4"/>
      <c r="CD1070" s="4"/>
      <c r="CE1070" s="4"/>
      <c r="CF1070" s="4"/>
      <c r="CG1070" s="4"/>
      <c r="CH1070" s="4"/>
      <c r="CI1070" s="4"/>
      <c r="CJ1070" s="4"/>
      <c r="CK1070" s="4"/>
      <c r="CL1070" s="4"/>
      <c r="CM1070" s="4"/>
      <c r="CN1070" s="4"/>
      <c r="CO1070" s="4"/>
      <c r="CP1070" s="4"/>
      <c r="CQ1070" s="4"/>
      <c r="CR1070" s="4"/>
      <c r="CS1070" s="4"/>
      <c r="CT1070" s="4"/>
      <c r="CU1070" s="4"/>
      <c r="CV1070" s="4"/>
      <c r="CW1070" s="4"/>
      <c r="CX1070" s="4"/>
      <c r="CY1070" s="4"/>
      <c r="CZ1070" s="4"/>
      <c r="DA1070" s="4"/>
      <c r="DB1070" s="4"/>
      <c r="DC1070" s="4"/>
      <c r="DD1070" s="4"/>
      <c r="DE1070" s="4"/>
      <c r="DF1070" s="4"/>
      <c r="DG1070" s="4"/>
      <c r="DH1070" s="4"/>
      <c r="DI1070" s="4"/>
      <c r="DJ1070" s="4"/>
      <c r="DK1070" s="4"/>
      <c r="DL1070" s="4"/>
      <c r="DM1070" s="4"/>
      <c r="DN1070" s="4"/>
      <c r="DO1070" s="4"/>
      <c r="DP1070" s="4"/>
      <c r="DQ1070" s="4"/>
      <c r="DR1070" s="4"/>
      <c r="DS1070" s="4"/>
      <c r="DT1070" s="4"/>
      <c r="DU1070" s="4"/>
      <c r="DV1070" s="4"/>
      <c r="DW1070" s="4"/>
      <c r="DX1070" s="4"/>
      <c r="DY1070" s="4"/>
      <c r="DZ1070" s="4"/>
      <c r="EA1070" s="4"/>
      <c r="EB1070" s="4"/>
      <c r="EC1070" s="4"/>
      <c r="ED1070" s="4"/>
      <c r="EE1070" s="4"/>
      <c r="EF1070" s="4"/>
      <c r="EG1070" s="4"/>
      <c r="EH1070" s="4"/>
      <c r="EI1070" s="4"/>
      <c r="EJ1070" s="4"/>
      <c r="EK1070" s="4"/>
      <c r="EL1070" s="4"/>
      <c r="EM1070" s="4"/>
      <c r="EN1070" s="4"/>
      <c r="EO1070" s="4"/>
      <c r="EP1070" s="4"/>
      <c r="EQ1070" s="4"/>
      <c r="ER1070" s="4"/>
      <c r="ES1070" s="4"/>
      <c r="ET1070" s="4"/>
      <c r="EU1070" s="4"/>
      <c r="EV1070" s="4"/>
      <c r="EW1070" s="4"/>
      <c r="EX1070" s="4"/>
      <c r="EY1070" s="4"/>
      <c r="EZ1070" s="4"/>
      <c r="FA1070" s="4"/>
      <c r="FB1070" s="4"/>
      <c r="FC1070" s="4"/>
      <c r="FD1070" s="4"/>
      <c r="FE1070" s="4"/>
      <c r="FF1070" s="4"/>
      <c r="FG1070" s="4"/>
      <c r="FH1070" s="4"/>
    </row>
    <row r="1071" spans="4:164" s="6" customFormat="1" x14ac:dyDescent="0.3">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c r="AD1071" s="4"/>
      <c r="AE1071" s="4"/>
      <c r="AF1071" s="4"/>
      <c r="AG1071" s="4"/>
      <c r="AH1071" s="4"/>
      <c r="AI1071" s="4"/>
      <c r="AJ1071" s="4"/>
      <c r="AK1071" s="4"/>
      <c r="AL1071" s="4"/>
      <c r="AM1071" s="4"/>
      <c r="AN1071" s="4"/>
      <c r="AO1071" s="4"/>
      <c r="AP1071" s="4"/>
      <c r="AQ1071" s="4"/>
      <c r="AR1071" s="4"/>
      <c r="AS1071" s="4"/>
      <c r="AT1071" s="4"/>
      <c r="AU1071" s="4"/>
      <c r="AV1071" s="4"/>
      <c r="AW1071" s="4"/>
      <c r="AX1071" s="4"/>
      <c r="AY1071" s="4"/>
      <c r="AZ1071" s="4"/>
      <c r="BA1071" s="4"/>
      <c r="BB1071" s="4"/>
      <c r="BC1071" s="4"/>
      <c r="BD1071" s="4"/>
      <c r="BE1071" s="4"/>
      <c r="BF1071" s="4"/>
      <c r="BG1071" s="4"/>
      <c r="BH1071" s="4"/>
      <c r="BI1071" s="4"/>
      <c r="BJ1071" s="4"/>
      <c r="BK1071" s="4"/>
      <c r="BL1071" s="4"/>
      <c r="BM1071" s="4"/>
      <c r="BN1071" s="4"/>
      <c r="BO1071" s="4"/>
      <c r="BP1071" s="4"/>
      <c r="BQ1071" s="4"/>
      <c r="BR1071" s="4"/>
      <c r="BS1071" s="4"/>
      <c r="BT1071" s="4"/>
      <c r="BU1071" s="4"/>
      <c r="BV1071" s="4"/>
      <c r="BW1071" s="4"/>
      <c r="BX1071" s="4"/>
      <c r="BY1071" s="4"/>
      <c r="BZ1071" s="4"/>
      <c r="CA1071" s="4"/>
      <c r="CB1071" s="4"/>
      <c r="CC1071" s="4"/>
      <c r="CD1071" s="4"/>
      <c r="CE1071" s="4"/>
      <c r="CF1071" s="4"/>
      <c r="CG1071" s="4"/>
      <c r="CH1071" s="4"/>
      <c r="CI1071" s="4"/>
      <c r="CJ1071" s="4"/>
      <c r="CK1071" s="4"/>
      <c r="CL1071" s="4"/>
      <c r="CM1071" s="4"/>
      <c r="CN1071" s="4"/>
      <c r="CO1071" s="4"/>
      <c r="CP1071" s="4"/>
      <c r="CQ1071" s="4"/>
      <c r="CR1071" s="4"/>
      <c r="CS1071" s="4"/>
      <c r="CT1071" s="4"/>
      <c r="CU1071" s="4"/>
      <c r="CV1071" s="4"/>
      <c r="CW1071" s="4"/>
      <c r="CX1071" s="4"/>
      <c r="CY1071" s="4"/>
      <c r="CZ1071" s="4"/>
      <c r="DA1071" s="4"/>
      <c r="DB1071" s="4"/>
      <c r="DC1071" s="4"/>
      <c r="DD1071" s="4"/>
      <c r="DE1071" s="4"/>
      <c r="DF1071" s="4"/>
      <c r="DG1071" s="4"/>
      <c r="DH1071" s="4"/>
      <c r="DI1071" s="4"/>
      <c r="DJ1071" s="4"/>
      <c r="DK1071" s="4"/>
      <c r="DL1071" s="4"/>
      <c r="DM1071" s="4"/>
      <c r="DN1071" s="4"/>
      <c r="DO1071" s="4"/>
      <c r="DP1071" s="4"/>
      <c r="DQ1071" s="4"/>
      <c r="DR1071" s="4"/>
      <c r="DS1071" s="4"/>
      <c r="DT1071" s="4"/>
      <c r="DU1071" s="4"/>
      <c r="DV1071" s="4"/>
      <c r="DW1071" s="4"/>
      <c r="DX1071" s="4"/>
      <c r="DY1071" s="4"/>
      <c r="DZ1071" s="4"/>
      <c r="EA1071" s="4"/>
      <c r="EB1071" s="4"/>
      <c r="EC1071" s="4"/>
      <c r="ED1071" s="4"/>
      <c r="EE1071" s="4"/>
      <c r="EF1071" s="4"/>
      <c r="EG1071" s="4"/>
      <c r="EH1071" s="4"/>
      <c r="EI1071" s="4"/>
      <c r="EJ1071" s="4"/>
      <c r="EK1071" s="4"/>
      <c r="EL1071" s="4"/>
      <c r="EM1071" s="4"/>
      <c r="EN1071" s="4"/>
      <c r="EO1071" s="4"/>
      <c r="EP1071" s="4"/>
      <c r="EQ1071" s="4"/>
      <c r="ER1071" s="4"/>
      <c r="ES1071" s="4"/>
      <c r="ET1071" s="4"/>
      <c r="EU1071" s="4"/>
      <c r="EV1071" s="4"/>
      <c r="EW1071" s="4"/>
      <c r="EX1071" s="4"/>
      <c r="EY1071" s="4"/>
      <c r="EZ1071" s="4"/>
      <c r="FA1071" s="4"/>
      <c r="FB1071" s="4"/>
      <c r="FC1071" s="4"/>
      <c r="FD1071" s="4"/>
      <c r="FE1071" s="4"/>
      <c r="FF1071" s="4"/>
      <c r="FG1071" s="4"/>
      <c r="FH1071" s="4"/>
    </row>
    <row r="1072" spans="4:164" s="6" customFormat="1" x14ac:dyDescent="0.3">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c r="AD1072" s="4"/>
      <c r="AE1072" s="4"/>
      <c r="AF1072" s="4"/>
      <c r="AG1072" s="4"/>
      <c r="AH1072" s="4"/>
      <c r="AI1072" s="4"/>
      <c r="AJ1072" s="4"/>
      <c r="AK1072" s="4"/>
      <c r="AL1072" s="4"/>
      <c r="AM1072" s="4"/>
      <c r="AN1072" s="4"/>
      <c r="AO1072" s="4"/>
      <c r="AP1072" s="4"/>
      <c r="AQ1072" s="4"/>
      <c r="AR1072" s="4"/>
      <c r="AS1072" s="4"/>
      <c r="AT1072" s="4"/>
      <c r="AU1072" s="4"/>
      <c r="AV1072" s="4"/>
      <c r="AW1072" s="4"/>
      <c r="AX1072" s="4"/>
      <c r="AY1072" s="4"/>
      <c r="AZ1072" s="4"/>
      <c r="BA1072" s="4"/>
      <c r="BB1072" s="4"/>
      <c r="BC1072" s="4"/>
      <c r="BD1072" s="4"/>
      <c r="BE1072" s="4"/>
      <c r="BF1072" s="4"/>
      <c r="BG1072" s="4"/>
      <c r="BH1072" s="4"/>
      <c r="BI1072" s="4"/>
      <c r="BJ1072" s="4"/>
      <c r="BK1072" s="4"/>
      <c r="BL1072" s="4"/>
      <c r="BM1072" s="4"/>
      <c r="BN1072" s="4"/>
      <c r="BO1072" s="4"/>
      <c r="BP1072" s="4"/>
      <c r="BQ1072" s="4"/>
      <c r="BR1072" s="4"/>
      <c r="BS1072" s="4"/>
      <c r="BT1072" s="4"/>
      <c r="BU1072" s="4"/>
      <c r="BV1072" s="4"/>
      <c r="BW1072" s="4"/>
      <c r="BX1072" s="4"/>
      <c r="BY1072" s="4"/>
      <c r="BZ1072" s="4"/>
      <c r="CA1072" s="4"/>
      <c r="CB1072" s="4"/>
      <c r="CC1072" s="4"/>
      <c r="CD1072" s="4"/>
      <c r="CE1072" s="4"/>
      <c r="CF1072" s="4"/>
      <c r="CG1072" s="4"/>
      <c r="CH1072" s="4"/>
      <c r="CI1072" s="4"/>
      <c r="CJ1072" s="4"/>
      <c r="CK1072" s="4"/>
      <c r="CL1072" s="4"/>
      <c r="CM1072" s="4"/>
      <c r="CN1072" s="4"/>
      <c r="CO1072" s="4"/>
      <c r="CP1072" s="4"/>
      <c r="CQ1072" s="4"/>
      <c r="CR1072" s="4"/>
      <c r="CS1072" s="4"/>
      <c r="CT1072" s="4"/>
      <c r="CU1072" s="4"/>
      <c r="CV1072" s="4"/>
      <c r="CW1072" s="4"/>
      <c r="CX1072" s="4"/>
      <c r="CY1072" s="4"/>
      <c r="CZ1072" s="4"/>
      <c r="DA1072" s="4"/>
      <c r="DB1072" s="4"/>
      <c r="DC1072" s="4"/>
      <c r="DD1072" s="4"/>
      <c r="DE1072" s="4"/>
      <c r="DF1072" s="4"/>
      <c r="DG1072" s="4"/>
      <c r="DH1072" s="4"/>
      <c r="DI1072" s="4"/>
      <c r="DJ1072" s="4"/>
      <c r="DK1072" s="4"/>
      <c r="DL1072" s="4"/>
      <c r="DM1072" s="4"/>
      <c r="DN1072" s="4"/>
      <c r="DO1072" s="4"/>
      <c r="DP1072" s="4"/>
      <c r="DQ1072" s="4"/>
      <c r="DR1072" s="4"/>
      <c r="DS1072" s="4"/>
      <c r="DT1072" s="4"/>
      <c r="DU1072" s="4"/>
      <c r="DV1072" s="4"/>
      <c r="DW1072" s="4"/>
      <c r="DX1072" s="4"/>
      <c r="DY1072" s="4"/>
      <c r="DZ1072" s="4"/>
      <c r="EA1072" s="4"/>
      <c r="EB1072" s="4"/>
      <c r="EC1072" s="4"/>
      <c r="ED1072" s="4"/>
      <c r="EE1072" s="4"/>
      <c r="EF1072" s="4"/>
      <c r="EG1072" s="4"/>
      <c r="EH1072" s="4"/>
      <c r="EI1072" s="4"/>
      <c r="EJ1072" s="4"/>
      <c r="EK1072" s="4"/>
      <c r="EL1072" s="4"/>
      <c r="EM1072" s="4"/>
      <c r="EN1072" s="4"/>
      <c r="EO1072" s="4"/>
      <c r="EP1072" s="4"/>
      <c r="EQ1072" s="4"/>
      <c r="ER1072" s="4"/>
      <c r="ES1072" s="4"/>
      <c r="ET1072" s="4"/>
      <c r="EU1072" s="4"/>
      <c r="EV1072" s="4"/>
      <c r="EW1072" s="4"/>
      <c r="EX1072" s="4"/>
      <c r="EY1072" s="4"/>
      <c r="EZ1072" s="4"/>
      <c r="FA1072" s="4"/>
      <c r="FB1072" s="4"/>
      <c r="FC1072" s="4"/>
      <c r="FD1072" s="4"/>
      <c r="FE1072" s="4"/>
      <c r="FF1072" s="4"/>
      <c r="FG1072" s="4"/>
      <c r="FH1072" s="4"/>
    </row>
    <row r="1073" spans="4:164" s="6" customFormat="1" x14ac:dyDescent="0.3">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c r="AD1073" s="4"/>
      <c r="AE1073" s="4"/>
      <c r="AF1073" s="4"/>
      <c r="AG1073" s="4"/>
      <c r="AH1073" s="4"/>
      <c r="AI1073" s="4"/>
      <c r="AJ1073" s="4"/>
      <c r="AK1073" s="4"/>
      <c r="AL1073" s="4"/>
      <c r="AM1073" s="4"/>
      <c r="AN1073" s="4"/>
      <c r="AO1073" s="4"/>
      <c r="AP1073" s="4"/>
      <c r="AQ1073" s="4"/>
      <c r="AR1073" s="4"/>
      <c r="AS1073" s="4"/>
      <c r="AT1073" s="4"/>
      <c r="AU1073" s="4"/>
      <c r="AV1073" s="4"/>
      <c r="AW1073" s="4"/>
      <c r="AX1073" s="4"/>
      <c r="AY1073" s="4"/>
      <c r="AZ1073" s="4"/>
      <c r="BA1073" s="4"/>
      <c r="BB1073" s="4"/>
      <c r="BC1073" s="4"/>
      <c r="BD1073" s="4"/>
      <c r="BE1073" s="4"/>
      <c r="BF1073" s="4"/>
      <c r="BG1073" s="4"/>
      <c r="BH1073" s="4"/>
      <c r="BI1073" s="4"/>
      <c r="BJ1073" s="4"/>
      <c r="BK1073" s="4"/>
      <c r="BL1073" s="4"/>
      <c r="BM1073" s="4"/>
      <c r="BN1073" s="4"/>
      <c r="BO1073" s="4"/>
      <c r="BP1073" s="4"/>
      <c r="BQ1073" s="4"/>
      <c r="BR1073" s="4"/>
      <c r="BS1073" s="4"/>
      <c r="BT1073" s="4"/>
      <c r="BU1073" s="4"/>
      <c r="BV1073" s="4"/>
      <c r="BW1073" s="4"/>
      <c r="BX1073" s="4"/>
      <c r="BY1073" s="4"/>
      <c r="BZ1073" s="4"/>
      <c r="CA1073" s="4"/>
      <c r="CB1073" s="4"/>
      <c r="CC1073" s="4"/>
      <c r="CD1073" s="4"/>
      <c r="CE1073" s="4"/>
      <c r="CF1073" s="4"/>
      <c r="CG1073" s="4"/>
      <c r="CH1073" s="4"/>
      <c r="CI1073" s="4"/>
      <c r="CJ1073" s="4"/>
      <c r="CK1073" s="4"/>
      <c r="CL1073" s="4"/>
      <c r="CM1073" s="4"/>
      <c r="CN1073" s="4"/>
      <c r="CO1073" s="4"/>
      <c r="CP1073" s="4"/>
      <c r="CQ1073" s="4"/>
      <c r="CR1073" s="4"/>
      <c r="CS1073" s="4"/>
      <c r="CT1073" s="4"/>
      <c r="CU1073" s="4"/>
      <c r="CV1073" s="4"/>
      <c r="CW1073" s="4"/>
      <c r="CX1073" s="4"/>
      <c r="CY1073" s="4"/>
      <c r="CZ1073" s="4"/>
      <c r="DA1073" s="4"/>
      <c r="DB1073" s="4"/>
      <c r="DC1073" s="4"/>
      <c r="DD1073" s="4"/>
      <c r="DE1073" s="4"/>
      <c r="DF1073" s="4"/>
      <c r="DG1073" s="4"/>
      <c r="DH1073" s="4"/>
      <c r="DI1073" s="4"/>
      <c r="DJ1073" s="4"/>
      <c r="DK1073" s="4"/>
      <c r="DL1073" s="4"/>
      <c r="DM1073" s="4"/>
      <c r="DN1073" s="4"/>
      <c r="DO1073" s="4"/>
      <c r="DP1073" s="4"/>
      <c r="DQ1073" s="4"/>
      <c r="DR1073" s="4"/>
      <c r="DS1073" s="4"/>
      <c r="DT1073" s="4"/>
      <c r="DU1073" s="4"/>
      <c r="DV1073" s="4"/>
      <c r="DW1073" s="4"/>
      <c r="DX1073" s="4"/>
      <c r="DY1073" s="4"/>
      <c r="DZ1073" s="4"/>
      <c r="EA1073" s="4"/>
      <c r="EB1073" s="4"/>
      <c r="EC1073" s="4"/>
      <c r="ED1073" s="4"/>
      <c r="EE1073" s="4"/>
      <c r="EF1073" s="4"/>
      <c r="EG1073" s="4"/>
      <c r="EH1073" s="4"/>
      <c r="EI1073" s="4"/>
      <c r="EJ1073" s="4"/>
      <c r="EK1073" s="4"/>
      <c r="EL1073" s="4"/>
      <c r="EM1073" s="4"/>
      <c r="EN1073" s="4"/>
      <c r="EO1073" s="4"/>
      <c r="EP1073" s="4"/>
      <c r="EQ1073" s="4"/>
      <c r="ER1073" s="4"/>
      <c r="ES1073" s="4"/>
      <c r="ET1073" s="4"/>
      <c r="EU1073" s="4"/>
      <c r="EV1073" s="4"/>
      <c r="EW1073" s="4"/>
      <c r="EX1073" s="4"/>
      <c r="EY1073" s="4"/>
      <c r="EZ1073" s="4"/>
      <c r="FA1073" s="4"/>
      <c r="FB1073" s="4"/>
      <c r="FC1073" s="4"/>
      <c r="FD1073" s="4"/>
      <c r="FE1073" s="4"/>
      <c r="FF1073" s="4"/>
      <c r="FG1073" s="4"/>
      <c r="FH1073" s="4"/>
    </row>
    <row r="1074" spans="4:164" s="6" customFormat="1" x14ac:dyDescent="0.3">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c r="AD1074" s="4"/>
      <c r="AE1074" s="4"/>
      <c r="AF1074" s="4"/>
      <c r="AG1074" s="4"/>
      <c r="AH1074" s="4"/>
      <c r="AI1074" s="4"/>
      <c r="AJ1074" s="4"/>
      <c r="AK1074" s="4"/>
      <c r="AL1074" s="4"/>
      <c r="AM1074" s="4"/>
      <c r="AN1074" s="4"/>
      <c r="AO1074" s="4"/>
      <c r="AP1074" s="4"/>
      <c r="AQ1074" s="4"/>
      <c r="AR1074" s="4"/>
      <c r="AS1074" s="4"/>
      <c r="AT1074" s="4"/>
      <c r="AU1074" s="4"/>
      <c r="AV1074" s="4"/>
      <c r="AW1074" s="4"/>
      <c r="AX1074" s="4"/>
      <c r="AY1074" s="4"/>
      <c r="AZ1074" s="4"/>
      <c r="BA1074" s="4"/>
      <c r="BB1074" s="4"/>
      <c r="BC1074" s="4"/>
      <c r="BD1074" s="4"/>
      <c r="BE1074" s="4"/>
      <c r="BF1074" s="4"/>
      <c r="BG1074" s="4"/>
      <c r="BH1074" s="4"/>
      <c r="BI1074" s="4"/>
      <c r="BJ1074" s="4"/>
      <c r="BK1074" s="4"/>
      <c r="BL1074" s="4"/>
      <c r="BM1074" s="4"/>
      <c r="BN1074" s="4"/>
      <c r="BO1074" s="4"/>
      <c r="BP1074" s="4"/>
      <c r="BQ1074" s="4"/>
      <c r="BR1074" s="4"/>
      <c r="BS1074" s="4"/>
      <c r="BT1074" s="4"/>
      <c r="BU1074" s="4"/>
      <c r="BV1074" s="4"/>
      <c r="BW1074" s="4"/>
      <c r="BX1074" s="4"/>
      <c r="BY1074" s="4"/>
      <c r="BZ1074" s="4"/>
      <c r="CA1074" s="4"/>
      <c r="CB1074" s="4"/>
      <c r="CC1074" s="4"/>
      <c r="CD1074" s="4"/>
      <c r="CE1074" s="4"/>
      <c r="CF1074" s="4"/>
      <c r="CG1074" s="4"/>
      <c r="CH1074" s="4"/>
      <c r="CI1074" s="4"/>
      <c r="CJ1074" s="4"/>
      <c r="CK1074" s="4"/>
      <c r="CL1074" s="4"/>
      <c r="CM1074" s="4"/>
      <c r="CN1074" s="4"/>
      <c r="CO1074" s="4"/>
      <c r="CP1074" s="4"/>
      <c r="CQ1074" s="4"/>
      <c r="CR1074" s="4"/>
      <c r="CS1074" s="4"/>
      <c r="CT1074" s="4"/>
      <c r="CU1074" s="4"/>
      <c r="CV1074" s="4"/>
      <c r="CW1074" s="4"/>
      <c r="CX1074" s="4"/>
      <c r="CY1074" s="4"/>
      <c r="CZ1074" s="4"/>
      <c r="DA1074" s="4"/>
      <c r="DB1074" s="4"/>
      <c r="DC1074" s="4"/>
      <c r="DD1074" s="4"/>
      <c r="DE1074" s="4"/>
      <c r="DF1074" s="4"/>
      <c r="DG1074" s="4"/>
      <c r="DH1074" s="4"/>
      <c r="DI1074" s="4"/>
      <c r="DJ1074" s="4"/>
      <c r="DK1074" s="4"/>
      <c r="DL1074" s="4"/>
      <c r="DM1074" s="4"/>
      <c r="DN1074" s="4"/>
      <c r="DO1074" s="4"/>
      <c r="DP1074" s="4"/>
      <c r="DQ1074" s="4"/>
      <c r="DR1074" s="4"/>
      <c r="DS1074" s="4"/>
      <c r="DT1074" s="4"/>
      <c r="DU1074" s="4"/>
      <c r="DV1074" s="4"/>
      <c r="DW1074" s="4"/>
      <c r="DX1074" s="4"/>
      <c r="DY1074" s="4"/>
      <c r="DZ1074" s="4"/>
      <c r="EA1074" s="4"/>
      <c r="EB1074" s="4"/>
      <c r="EC1074" s="4"/>
      <c r="ED1074" s="4"/>
      <c r="EE1074" s="4"/>
      <c r="EF1074" s="4"/>
      <c r="EG1074" s="4"/>
      <c r="EH1074" s="4"/>
      <c r="EI1074" s="4"/>
      <c r="EJ1074" s="4"/>
      <c r="EK1074" s="4"/>
      <c r="EL1074" s="4"/>
      <c r="EM1074" s="4"/>
      <c r="EN1074" s="4"/>
      <c r="EO1074" s="4"/>
      <c r="EP1074" s="4"/>
      <c r="EQ1074" s="4"/>
      <c r="ER1074" s="4"/>
      <c r="ES1074" s="4"/>
      <c r="ET1074" s="4"/>
      <c r="EU1074" s="4"/>
      <c r="EV1074" s="4"/>
      <c r="EW1074" s="4"/>
      <c r="EX1074" s="4"/>
      <c r="EY1074" s="4"/>
      <c r="EZ1074" s="4"/>
      <c r="FA1074" s="4"/>
      <c r="FB1074" s="4"/>
      <c r="FC1074" s="4"/>
      <c r="FD1074" s="4"/>
      <c r="FE1074" s="4"/>
      <c r="FF1074" s="4"/>
      <c r="FG1074" s="4"/>
      <c r="FH1074" s="4"/>
    </row>
    <row r="1075" spans="4:164" s="6" customFormat="1" x14ac:dyDescent="0.3">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c r="AD1075" s="4"/>
      <c r="AE1075" s="4"/>
      <c r="AF1075" s="4"/>
      <c r="AG1075" s="4"/>
      <c r="AH1075" s="4"/>
      <c r="AI1075" s="4"/>
      <c r="AJ1075" s="4"/>
      <c r="AK1075" s="4"/>
      <c r="AL1075" s="4"/>
      <c r="AM1075" s="4"/>
      <c r="AN1075" s="4"/>
      <c r="AO1075" s="4"/>
      <c r="AP1075" s="4"/>
      <c r="AQ1075" s="4"/>
      <c r="AR1075" s="4"/>
      <c r="AS1075" s="4"/>
      <c r="AT1075" s="4"/>
      <c r="AU1075" s="4"/>
      <c r="AV1075" s="4"/>
      <c r="AW1075" s="4"/>
      <c r="AX1075" s="4"/>
      <c r="AY1075" s="4"/>
      <c r="AZ1075" s="4"/>
      <c r="BA1075" s="4"/>
      <c r="BB1075" s="4"/>
      <c r="BC1075" s="4"/>
      <c r="BD1075" s="4"/>
      <c r="BE1075" s="4"/>
      <c r="BF1075" s="4"/>
      <c r="BG1075" s="4"/>
      <c r="BH1075" s="4"/>
      <c r="BI1075" s="4"/>
      <c r="BJ1075" s="4"/>
      <c r="BK1075" s="4"/>
      <c r="BL1075" s="4"/>
      <c r="BM1075" s="4"/>
      <c r="BN1075" s="4"/>
      <c r="BO1075" s="4"/>
      <c r="BP1075" s="4"/>
      <c r="BQ1075" s="4"/>
      <c r="BR1075" s="4"/>
      <c r="BS1075" s="4"/>
      <c r="BT1075" s="4"/>
      <c r="BU1075" s="4"/>
      <c r="BV1075" s="4"/>
      <c r="BW1075" s="4"/>
      <c r="BX1075" s="4"/>
      <c r="BY1075" s="4"/>
      <c r="BZ1075" s="4"/>
      <c r="CA1075" s="4"/>
      <c r="CB1075" s="4"/>
      <c r="CC1075" s="4"/>
      <c r="CD1075" s="4"/>
      <c r="CE1075" s="4"/>
      <c r="CF1075" s="4"/>
      <c r="CG1075" s="4"/>
      <c r="CH1075" s="4"/>
      <c r="CI1075" s="4"/>
      <c r="CJ1075" s="4"/>
      <c r="CK1075" s="4"/>
      <c r="CL1075" s="4"/>
      <c r="CM1075" s="4"/>
      <c r="CN1075" s="4"/>
      <c r="CO1075" s="4"/>
      <c r="CP1075" s="4"/>
      <c r="CQ1075" s="4"/>
      <c r="CR1075" s="4"/>
      <c r="CS1075" s="4"/>
      <c r="CT1075" s="4"/>
      <c r="CU1075" s="4"/>
      <c r="CV1075" s="4"/>
      <c r="CW1075" s="4"/>
      <c r="CX1075" s="4"/>
      <c r="CY1075" s="4"/>
      <c r="CZ1075" s="4"/>
      <c r="DA1075" s="4"/>
      <c r="DB1075" s="4"/>
      <c r="DC1075" s="4"/>
      <c r="DD1075" s="4"/>
      <c r="DE1075" s="4"/>
      <c r="DF1075" s="4"/>
      <c r="DG1075" s="4"/>
      <c r="DH1075" s="4"/>
      <c r="DI1075" s="4"/>
      <c r="DJ1075" s="4"/>
      <c r="DK1075" s="4"/>
      <c r="DL1075" s="4"/>
      <c r="DM1075" s="4"/>
      <c r="DN1075" s="4"/>
      <c r="DO1075" s="4"/>
      <c r="DP1075" s="4"/>
      <c r="DQ1075" s="4"/>
      <c r="DR1075" s="4"/>
      <c r="DS1075" s="4"/>
      <c r="DT1075" s="4"/>
      <c r="DU1075" s="4"/>
      <c r="DV1075" s="4"/>
      <c r="DW1075" s="4"/>
      <c r="DX1075" s="4"/>
      <c r="DY1075" s="4"/>
      <c r="DZ1075" s="4"/>
      <c r="EA1075" s="4"/>
      <c r="EB1075" s="4"/>
      <c r="EC1075" s="4"/>
      <c r="ED1075" s="4"/>
      <c r="EE1075" s="4"/>
      <c r="EF1075" s="4"/>
      <c r="EG1075" s="4"/>
      <c r="EH1075" s="4"/>
      <c r="EI1075" s="4"/>
      <c r="EJ1075" s="4"/>
      <c r="EK1075" s="4"/>
      <c r="EL1075" s="4"/>
      <c r="EM1075" s="4"/>
      <c r="EN1075" s="4"/>
      <c r="EO1075" s="4"/>
      <c r="EP1075" s="4"/>
      <c r="EQ1075" s="4"/>
      <c r="ER1075" s="4"/>
      <c r="ES1075" s="4"/>
      <c r="ET1075" s="4"/>
      <c r="EU1075" s="4"/>
      <c r="EV1075" s="4"/>
      <c r="EW1075" s="4"/>
      <c r="EX1075" s="4"/>
      <c r="EY1075" s="4"/>
      <c r="EZ1075" s="4"/>
      <c r="FA1075" s="4"/>
      <c r="FB1075" s="4"/>
      <c r="FC1075" s="4"/>
      <c r="FD1075" s="4"/>
      <c r="FE1075" s="4"/>
      <c r="FF1075" s="4"/>
      <c r="FG1075" s="4"/>
      <c r="FH1075" s="4"/>
    </row>
    <row r="1076" spans="4:164" s="6" customFormat="1" x14ac:dyDescent="0.3">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c r="AD1076" s="4"/>
      <c r="AE1076" s="4"/>
      <c r="AF1076" s="4"/>
      <c r="AG1076" s="4"/>
      <c r="AH1076" s="4"/>
      <c r="AI1076" s="4"/>
      <c r="AJ1076" s="4"/>
      <c r="AK1076" s="4"/>
      <c r="AL1076" s="4"/>
      <c r="AM1076" s="4"/>
      <c r="AN1076" s="4"/>
      <c r="AO1076" s="4"/>
      <c r="AP1076" s="4"/>
      <c r="AQ1076" s="4"/>
      <c r="AR1076" s="4"/>
      <c r="AS1076" s="4"/>
      <c r="AT1076" s="4"/>
      <c r="AU1076" s="4"/>
      <c r="AV1076" s="4"/>
      <c r="AW1076" s="4"/>
      <c r="AX1076" s="4"/>
      <c r="AY1076" s="4"/>
      <c r="AZ1076" s="4"/>
      <c r="BA1076" s="4"/>
      <c r="BB1076" s="4"/>
      <c r="BC1076" s="4"/>
      <c r="BD1076" s="4"/>
      <c r="BE1076" s="4"/>
      <c r="BF1076" s="4"/>
      <c r="BG1076" s="4"/>
      <c r="BH1076" s="4"/>
      <c r="BI1076" s="4"/>
      <c r="BJ1076" s="4"/>
      <c r="BK1076" s="4"/>
      <c r="BL1076" s="4"/>
      <c r="BM1076" s="4"/>
      <c r="BN1076" s="4"/>
      <c r="BO1076" s="4"/>
      <c r="BP1076" s="4"/>
      <c r="BQ1076" s="4"/>
      <c r="BR1076" s="4"/>
      <c r="BS1076" s="4"/>
      <c r="BT1076" s="4"/>
      <c r="BU1076" s="4"/>
      <c r="BV1076" s="4"/>
      <c r="BW1076" s="4"/>
      <c r="BX1076" s="4"/>
      <c r="BY1076" s="4"/>
      <c r="BZ1076" s="4"/>
      <c r="CA1076" s="4"/>
      <c r="CB1076" s="4"/>
      <c r="CC1076" s="4"/>
      <c r="CD1076" s="4"/>
      <c r="CE1076" s="4"/>
      <c r="CF1076" s="4"/>
      <c r="CG1076" s="4"/>
      <c r="CH1076" s="4"/>
      <c r="CI1076" s="4"/>
      <c r="CJ1076" s="4"/>
      <c r="CK1076" s="4"/>
      <c r="CL1076" s="4"/>
      <c r="CM1076" s="4"/>
      <c r="CN1076" s="4"/>
      <c r="CO1076" s="4"/>
      <c r="CP1076" s="4"/>
      <c r="CQ1076" s="4"/>
      <c r="CR1076" s="4"/>
      <c r="CS1076" s="4"/>
      <c r="CT1076" s="4"/>
      <c r="CU1076" s="4"/>
      <c r="CV1076" s="4"/>
      <c r="CW1076" s="4"/>
      <c r="CX1076" s="4"/>
      <c r="CY1076" s="4"/>
      <c r="CZ1076" s="4"/>
      <c r="DA1076" s="4"/>
      <c r="DB1076" s="4"/>
      <c r="DC1076" s="4"/>
      <c r="DD1076" s="4"/>
      <c r="DE1076" s="4"/>
      <c r="DF1076" s="4"/>
      <c r="DG1076" s="4"/>
      <c r="DH1076" s="4"/>
      <c r="DI1076" s="4"/>
      <c r="DJ1076" s="4"/>
      <c r="DK1076" s="4"/>
      <c r="DL1076" s="4"/>
      <c r="DM1076" s="4"/>
      <c r="DN1076" s="4"/>
      <c r="DO1076" s="4"/>
      <c r="DP1076" s="4"/>
      <c r="DQ1076" s="4"/>
      <c r="DR1076" s="4"/>
      <c r="DS1076" s="4"/>
      <c r="DT1076" s="4"/>
      <c r="DU1076" s="4"/>
      <c r="DV1076" s="4"/>
      <c r="DW1076" s="4"/>
      <c r="DX1076" s="4"/>
      <c r="DY1076" s="4"/>
      <c r="DZ1076" s="4"/>
      <c r="EA1076" s="4"/>
      <c r="EB1076" s="4"/>
      <c r="EC1076" s="4"/>
      <c r="ED1076" s="4"/>
      <c r="EE1076" s="4"/>
      <c r="EF1076" s="4"/>
      <c r="EG1076" s="4"/>
      <c r="EH1076" s="4"/>
      <c r="EI1076" s="4"/>
      <c r="EJ1076" s="4"/>
      <c r="EK1076" s="4"/>
      <c r="EL1076" s="4"/>
      <c r="EM1076" s="4"/>
      <c r="EN1076" s="4"/>
      <c r="EO1076" s="4"/>
      <c r="EP1076" s="4"/>
      <c r="EQ1076" s="4"/>
      <c r="ER1076" s="4"/>
      <c r="ES1076" s="4"/>
      <c r="ET1076" s="4"/>
      <c r="EU1076" s="4"/>
      <c r="EV1076" s="4"/>
      <c r="EW1076" s="4"/>
      <c r="EX1076" s="4"/>
      <c r="EY1076" s="4"/>
      <c r="EZ1076" s="4"/>
      <c r="FA1076" s="4"/>
      <c r="FB1076" s="4"/>
      <c r="FC1076" s="4"/>
      <c r="FD1076" s="4"/>
      <c r="FE1076" s="4"/>
      <c r="FF1076" s="4"/>
      <c r="FG1076" s="4"/>
      <c r="FH1076" s="4"/>
    </row>
    <row r="1077" spans="4:164" s="6" customFormat="1" x14ac:dyDescent="0.3">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c r="AD1077" s="4"/>
      <c r="AE1077" s="4"/>
      <c r="AF1077" s="4"/>
      <c r="AG1077" s="4"/>
      <c r="AH1077" s="4"/>
      <c r="AI1077" s="4"/>
      <c r="AJ1077" s="4"/>
      <c r="AK1077" s="4"/>
      <c r="AL1077" s="4"/>
      <c r="AM1077" s="4"/>
      <c r="AN1077" s="4"/>
      <c r="AO1077" s="4"/>
      <c r="AP1077" s="4"/>
      <c r="AQ1077" s="4"/>
      <c r="AR1077" s="4"/>
      <c r="AS1077" s="4"/>
      <c r="AT1077" s="4"/>
      <c r="AU1077" s="4"/>
      <c r="AV1077" s="4"/>
      <c r="AW1077" s="4"/>
      <c r="AX1077" s="4"/>
      <c r="AY1077" s="4"/>
      <c r="AZ1077" s="4"/>
      <c r="BA1077" s="4"/>
      <c r="BB1077" s="4"/>
      <c r="BC1077" s="4"/>
      <c r="BD1077" s="4"/>
      <c r="BE1077" s="4"/>
      <c r="BF1077" s="4"/>
      <c r="BG1077" s="4"/>
      <c r="BH1077" s="4"/>
      <c r="BI1077" s="4"/>
      <c r="BJ1077" s="4"/>
      <c r="BK1077" s="4"/>
      <c r="BL1077" s="4"/>
      <c r="BM1077" s="4"/>
      <c r="BN1077" s="4"/>
      <c r="BO1077" s="4"/>
      <c r="BP1077" s="4"/>
      <c r="BQ1077" s="4"/>
      <c r="BR1077" s="4"/>
      <c r="BS1077" s="4"/>
      <c r="BT1077" s="4"/>
      <c r="BU1077" s="4"/>
      <c r="BV1077" s="4"/>
      <c r="BW1077" s="4"/>
      <c r="BX1077" s="4"/>
      <c r="BY1077" s="4"/>
      <c r="BZ1077" s="4"/>
      <c r="CA1077" s="4"/>
      <c r="CB1077" s="4"/>
      <c r="CC1077" s="4"/>
      <c r="CD1077" s="4"/>
      <c r="CE1077" s="4"/>
      <c r="CF1077" s="4"/>
      <c r="CG1077" s="4"/>
      <c r="CH1077" s="4"/>
      <c r="CI1077" s="4"/>
      <c r="CJ1077" s="4"/>
      <c r="CK1077" s="4"/>
      <c r="CL1077" s="4"/>
      <c r="CM1077" s="4"/>
      <c r="CN1077" s="4"/>
      <c r="CO1077" s="4"/>
      <c r="CP1077" s="4"/>
      <c r="CQ1077" s="4"/>
      <c r="CR1077" s="4"/>
      <c r="CS1077" s="4"/>
      <c r="CT1077" s="4"/>
      <c r="CU1077" s="4"/>
      <c r="CV1077" s="4"/>
      <c r="CW1077" s="4"/>
      <c r="CX1077" s="4"/>
      <c r="CY1077" s="4"/>
      <c r="CZ1077" s="4"/>
      <c r="DA1077" s="4"/>
      <c r="DB1077" s="4"/>
      <c r="DC1077" s="4"/>
      <c r="DD1077" s="4"/>
      <c r="DE1077" s="4"/>
      <c r="DF1077" s="4"/>
      <c r="DG1077" s="4"/>
      <c r="DH1077" s="4"/>
      <c r="DI1077" s="4"/>
      <c r="DJ1077" s="4"/>
      <c r="DK1077" s="4"/>
      <c r="DL1077" s="4"/>
      <c r="DM1077" s="4"/>
      <c r="DN1077" s="4"/>
      <c r="DO1077" s="4"/>
      <c r="DP1077" s="4"/>
      <c r="DQ1077" s="4"/>
      <c r="DR1077" s="4"/>
      <c r="DS1077" s="4"/>
      <c r="DT1077" s="4"/>
      <c r="DU1077" s="4"/>
      <c r="DV1077" s="4"/>
      <c r="DW1077" s="4"/>
      <c r="DX1077" s="4"/>
      <c r="DY1077" s="4"/>
      <c r="DZ1077" s="4"/>
      <c r="EA1077" s="4"/>
      <c r="EB1077" s="4"/>
      <c r="EC1077" s="4"/>
      <c r="ED1077" s="4"/>
      <c r="EE1077" s="4"/>
      <c r="EF1077" s="4"/>
      <c r="EG1077" s="4"/>
      <c r="EH1077" s="4"/>
      <c r="EI1077" s="4"/>
      <c r="EJ1077" s="4"/>
      <c r="EK1077" s="4"/>
      <c r="EL1077" s="4"/>
      <c r="EM1077" s="4"/>
      <c r="EN1077" s="4"/>
      <c r="EO1077" s="4"/>
      <c r="EP1077" s="4"/>
      <c r="EQ1077" s="4"/>
      <c r="ER1077" s="4"/>
      <c r="ES1077" s="4"/>
      <c r="ET1077" s="4"/>
      <c r="EU1077" s="4"/>
      <c r="EV1077" s="4"/>
      <c r="EW1077" s="4"/>
      <c r="EX1077" s="4"/>
      <c r="EY1077" s="4"/>
      <c r="EZ1077" s="4"/>
      <c r="FA1077" s="4"/>
      <c r="FB1077" s="4"/>
      <c r="FC1077" s="4"/>
      <c r="FD1077" s="4"/>
      <c r="FE1077" s="4"/>
      <c r="FF1077" s="4"/>
      <c r="FG1077" s="4"/>
      <c r="FH1077" s="4"/>
    </row>
    <row r="1078" spans="4:164" s="6" customFormat="1" x14ac:dyDescent="0.3">
      <c r="D1078" s="4"/>
      <c r="E1078" s="4"/>
      <c r="F1078" s="4"/>
      <c r="G1078" s="4"/>
      <c r="H1078" s="4"/>
      <c r="I1078" s="4"/>
      <c r="J1078" s="4"/>
      <c r="K1078" s="4"/>
      <c r="L1078" s="4"/>
      <c r="M1078" s="4"/>
      <c r="N1078" s="4"/>
      <c r="O1078" s="4"/>
      <c r="P1078" s="4"/>
      <c r="Q1078" s="4"/>
      <c r="R1078" s="4"/>
      <c r="S1078" s="4"/>
      <c r="T1078" s="4"/>
      <c r="U1078" s="4"/>
      <c r="V1078" s="4"/>
      <c r="W1078" s="4"/>
      <c r="X1078" s="4"/>
      <c r="Y1078" s="4"/>
      <c r="Z1078" s="4"/>
      <c r="AA1078" s="4"/>
      <c r="AB1078" s="4"/>
      <c r="AC1078" s="4"/>
      <c r="AD1078" s="4"/>
      <c r="AE1078" s="4"/>
      <c r="AF1078" s="4"/>
      <c r="AG1078" s="4"/>
      <c r="AH1078" s="4"/>
      <c r="AI1078" s="4"/>
      <c r="AJ1078" s="4"/>
      <c r="AK1078" s="4"/>
      <c r="AL1078" s="4"/>
      <c r="AM1078" s="4"/>
      <c r="AN1078" s="4"/>
      <c r="AO1078" s="4"/>
      <c r="AP1078" s="4"/>
      <c r="AQ1078" s="4"/>
      <c r="AR1078" s="4"/>
      <c r="AS1078" s="4"/>
      <c r="AT1078" s="4"/>
      <c r="AU1078" s="4"/>
      <c r="AV1078" s="4"/>
      <c r="AW1078" s="4"/>
      <c r="AX1078" s="4"/>
      <c r="AY1078" s="4"/>
      <c r="AZ1078" s="4"/>
      <c r="BA1078" s="4"/>
      <c r="BB1078" s="4"/>
      <c r="BC1078" s="4"/>
      <c r="BD1078" s="4"/>
      <c r="BE1078" s="4"/>
      <c r="BF1078" s="4"/>
      <c r="BG1078" s="4"/>
      <c r="BH1078" s="4"/>
      <c r="BI1078" s="4"/>
      <c r="BJ1078" s="4"/>
      <c r="BK1078" s="4"/>
      <c r="BL1078" s="4"/>
      <c r="BM1078" s="4"/>
      <c r="BN1078" s="4"/>
      <c r="BO1078" s="4"/>
      <c r="BP1078" s="4"/>
      <c r="BQ1078" s="4"/>
      <c r="BR1078" s="4"/>
      <c r="BS1078" s="4"/>
      <c r="BT1078" s="4"/>
      <c r="BU1078" s="4"/>
      <c r="BV1078" s="4"/>
      <c r="BW1078" s="4"/>
      <c r="BX1078" s="4"/>
      <c r="BY1078" s="4"/>
      <c r="BZ1078" s="4"/>
      <c r="CA1078" s="4"/>
      <c r="CB1078" s="4"/>
      <c r="CC1078" s="4"/>
      <c r="CD1078" s="4"/>
      <c r="CE1078" s="4"/>
      <c r="CF1078" s="4"/>
      <c r="CG1078" s="4"/>
      <c r="CH1078" s="4"/>
      <c r="CI1078" s="4"/>
      <c r="CJ1078" s="4"/>
      <c r="CK1078" s="4"/>
      <c r="CL1078" s="4"/>
      <c r="CM1078" s="4"/>
      <c r="CN1078" s="4"/>
      <c r="CO1078" s="4"/>
      <c r="CP1078" s="4"/>
      <c r="CQ1078" s="4"/>
      <c r="CR1078" s="4"/>
      <c r="CS1078" s="4"/>
      <c r="CT1078" s="4"/>
      <c r="CU1078" s="4"/>
      <c r="CV1078" s="4"/>
      <c r="CW1078" s="4"/>
      <c r="CX1078" s="4"/>
      <c r="CY1078" s="4"/>
      <c r="CZ1078" s="4"/>
      <c r="DA1078" s="4"/>
      <c r="DB1078" s="4"/>
      <c r="DC1078" s="4"/>
      <c r="DD1078" s="4"/>
      <c r="DE1078" s="4"/>
      <c r="DF1078" s="4"/>
      <c r="DG1078" s="4"/>
      <c r="DH1078" s="4"/>
      <c r="DI1078" s="4"/>
      <c r="DJ1078" s="4"/>
      <c r="DK1078" s="4"/>
      <c r="DL1078" s="4"/>
      <c r="DM1078" s="4"/>
      <c r="DN1078" s="4"/>
      <c r="DO1078" s="4"/>
      <c r="DP1078" s="4"/>
      <c r="DQ1078" s="4"/>
      <c r="DR1078" s="4"/>
      <c r="DS1078" s="4"/>
      <c r="DT1078" s="4"/>
      <c r="DU1078" s="4"/>
      <c r="DV1078" s="4"/>
      <c r="DW1078" s="4"/>
      <c r="DX1078" s="4"/>
      <c r="DY1078" s="4"/>
      <c r="DZ1078" s="4"/>
      <c r="EA1078" s="4"/>
      <c r="EB1078" s="4"/>
      <c r="EC1078" s="4"/>
      <c r="ED1078" s="4"/>
      <c r="EE1078" s="4"/>
      <c r="EF1078" s="4"/>
      <c r="EG1078" s="4"/>
      <c r="EH1078" s="4"/>
      <c r="EI1078" s="4"/>
      <c r="EJ1078" s="4"/>
      <c r="EK1078" s="4"/>
      <c r="EL1078" s="4"/>
      <c r="EM1078" s="4"/>
      <c r="EN1078" s="4"/>
      <c r="EO1078" s="4"/>
      <c r="EP1078" s="4"/>
      <c r="EQ1078" s="4"/>
      <c r="ER1078" s="4"/>
      <c r="ES1078" s="4"/>
      <c r="ET1078" s="4"/>
      <c r="EU1078" s="4"/>
      <c r="EV1078" s="4"/>
      <c r="EW1078" s="4"/>
      <c r="EX1078" s="4"/>
      <c r="EY1078" s="4"/>
      <c r="EZ1078" s="4"/>
      <c r="FA1078" s="4"/>
      <c r="FB1078" s="4"/>
      <c r="FC1078" s="4"/>
      <c r="FD1078" s="4"/>
      <c r="FE1078" s="4"/>
      <c r="FF1078" s="4"/>
      <c r="FG1078" s="4"/>
      <c r="FH1078" s="4"/>
    </row>
    <row r="1079" spans="4:164" s="6" customFormat="1" x14ac:dyDescent="0.3">
      <c r="D1079" s="4"/>
      <c r="E1079" s="4"/>
      <c r="F1079" s="4"/>
      <c r="G1079" s="4"/>
      <c r="H1079" s="4"/>
      <c r="I1079" s="4"/>
      <c r="J1079" s="4"/>
      <c r="K1079" s="4"/>
      <c r="L1079" s="4"/>
      <c r="M1079" s="4"/>
      <c r="N1079" s="4"/>
      <c r="O1079" s="4"/>
      <c r="P1079" s="4"/>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4"/>
      <c r="BF1079" s="4"/>
      <c r="BG1079" s="4"/>
      <c r="BH1079" s="4"/>
      <c r="BI1079" s="4"/>
      <c r="BJ1079" s="4"/>
      <c r="BK1079" s="4"/>
      <c r="BL1079" s="4"/>
      <c r="BM1079" s="4"/>
      <c r="BN1079" s="4"/>
      <c r="BO1079" s="4"/>
      <c r="BP1079" s="4"/>
      <c r="BQ1079" s="4"/>
      <c r="BR1079" s="4"/>
      <c r="BS1079" s="4"/>
      <c r="BT1079" s="4"/>
      <c r="BU1079" s="4"/>
      <c r="BV1079" s="4"/>
      <c r="BW1079" s="4"/>
      <c r="BX1079" s="4"/>
      <c r="BY1079" s="4"/>
      <c r="BZ1079" s="4"/>
      <c r="CA1079" s="4"/>
      <c r="CB1079" s="4"/>
      <c r="CC1079" s="4"/>
      <c r="CD1079" s="4"/>
      <c r="CE1079" s="4"/>
      <c r="CF1079" s="4"/>
      <c r="CG1079" s="4"/>
      <c r="CH1079" s="4"/>
      <c r="CI1079" s="4"/>
      <c r="CJ1079" s="4"/>
      <c r="CK1079" s="4"/>
      <c r="CL1079" s="4"/>
      <c r="CM1079" s="4"/>
      <c r="CN1079" s="4"/>
      <c r="CO1079" s="4"/>
      <c r="CP1079" s="4"/>
      <c r="CQ1079" s="4"/>
      <c r="CR1079" s="4"/>
      <c r="CS1079" s="4"/>
      <c r="CT1079" s="4"/>
      <c r="CU1079" s="4"/>
      <c r="CV1079" s="4"/>
      <c r="CW1079" s="4"/>
      <c r="CX1079" s="4"/>
      <c r="CY1079" s="4"/>
      <c r="CZ1079" s="4"/>
      <c r="DA1079" s="4"/>
      <c r="DB1079" s="4"/>
      <c r="DC1079" s="4"/>
      <c r="DD1079" s="4"/>
      <c r="DE1079" s="4"/>
      <c r="DF1079" s="4"/>
      <c r="DG1079" s="4"/>
      <c r="DH1079" s="4"/>
      <c r="DI1079" s="4"/>
      <c r="DJ1079" s="4"/>
      <c r="DK1079" s="4"/>
      <c r="DL1079" s="4"/>
      <c r="DM1079" s="4"/>
      <c r="DN1079" s="4"/>
      <c r="DO1079" s="4"/>
      <c r="DP1079" s="4"/>
      <c r="DQ1079" s="4"/>
      <c r="DR1079" s="4"/>
      <c r="DS1079" s="4"/>
      <c r="DT1079" s="4"/>
      <c r="DU1079" s="4"/>
      <c r="DV1079" s="4"/>
      <c r="DW1079" s="4"/>
      <c r="DX1079" s="4"/>
      <c r="DY1079" s="4"/>
      <c r="DZ1079" s="4"/>
      <c r="EA1079" s="4"/>
      <c r="EB1079" s="4"/>
      <c r="EC1079" s="4"/>
      <c r="ED1079" s="4"/>
      <c r="EE1079" s="4"/>
      <c r="EF1079" s="4"/>
      <c r="EG1079" s="4"/>
      <c r="EH1079" s="4"/>
      <c r="EI1079" s="4"/>
      <c r="EJ1079" s="4"/>
      <c r="EK1079" s="4"/>
      <c r="EL1079" s="4"/>
      <c r="EM1079" s="4"/>
      <c r="EN1079" s="4"/>
      <c r="EO1079" s="4"/>
      <c r="EP1079" s="4"/>
      <c r="EQ1079" s="4"/>
      <c r="ER1079" s="4"/>
      <c r="ES1079" s="4"/>
      <c r="ET1079" s="4"/>
      <c r="EU1079" s="4"/>
      <c r="EV1079" s="4"/>
      <c r="EW1079" s="4"/>
      <c r="EX1079" s="4"/>
      <c r="EY1079" s="4"/>
      <c r="EZ1079" s="4"/>
      <c r="FA1079" s="4"/>
      <c r="FB1079" s="4"/>
      <c r="FC1079" s="4"/>
      <c r="FD1079" s="4"/>
      <c r="FE1079" s="4"/>
      <c r="FF1079" s="4"/>
      <c r="FG1079" s="4"/>
      <c r="FH1079" s="4"/>
    </row>
    <row r="1080" spans="4:164" s="6" customFormat="1" x14ac:dyDescent="0.3">
      <c r="D1080" s="4"/>
      <c r="E1080" s="4"/>
      <c r="F1080" s="4"/>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c r="AD1080" s="4"/>
      <c r="AE1080" s="4"/>
      <c r="AF1080" s="4"/>
      <c r="AG1080" s="4"/>
      <c r="AH1080" s="4"/>
      <c r="AI1080" s="4"/>
      <c r="AJ1080" s="4"/>
      <c r="AK1080" s="4"/>
      <c r="AL1080" s="4"/>
      <c r="AM1080" s="4"/>
      <c r="AN1080" s="4"/>
      <c r="AO1080" s="4"/>
      <c r="AP1080" s="4"/>
      <c r="AQ1080" s="4"/>
      <c r="AR1080" s="4"/>
      <c r="AS1080" s="4"/>
      <c r="AT1080" s="4"/>
      <c r="AU1080" s="4"/>
      <c r="AV1080" s="4"/>
      <c r="AW1080" s="4"/>
      <c r="AX1080" s="4"/>
      <c r="AY1080" s="4"/>
      <c r="AZ1080" s="4"/>
      <c r="BA1080" s="4"/>
      <c r="BB1080" s="4"/>
      <c r="BC1080" s="4"/>
      <c r="BD1080" s="4"/>
      <c r="BE1080" s="4"/>
      <c r="BF1080" s="4"/>
      <c r="BG1080" s="4"/>
      <c r="BH1080" s="4"/>
      <c r="BI1080" s="4"/>
      <c r="BJ1080" s="4"/>
      <c r="BK1080" s="4"/>
      <c r="BL1080" s="4"/>
      <c r="BM1080" s="4"/>
      <c r="BN1080" s="4"/>
      <c r="BO1080" s="4"/>
      <c r="BP1080" s="4"/>
      <c r="BQ1080" s="4"/>
      <c r="BR1080" s="4"/>
      <c r="BS1080" s="4"/>
      <c r="BT1080" s="4"/>
      <c r="BU1080" s="4"/>
      <c r="BV1080" s="4"/>
      <c r="BW1080" s="4"/>
      <c r="BX1080" s="4"/>
      <c r="BY1080" s="4"/>
      <c r="BZ1080" s="4"/>
      <c r="CA1080" s="4"/>
      <c r="CB1080" s="4"/>
      <c r="CC1080" s="4"/>
      <c r="CD1080" s="4"/>
      <c r="CE1080" s="4"/>
      <c r="CF1080" s="4"/>
      <c r="CG1080" s="4"/>
      <c r="CH1080" s="4"/>
      <c r="CI1080" s="4"/>
      <c r="CJ1080" s="4"/>
      <c r="CK1080" s="4"/>
      <c r="CL1080" s="4"/>
      <c r="CM1080" s="4"/>
      <c r="CN1080" s="4"/>
      <c r="CO1080" s="4"/>
      <c r="CP1080" s="4"/>
      <c r="CQ1080" s="4"/>
      <c r="CR1080" s="4"/>
      <c r="CS1080" s="4"/>
      <c r="CT1080" s="4"/>
      <c r="CU1080" s="4"/>
      <c r="CV1080" s="4"/>
      <c r="CW1080" s="4"/>
      <c r="CX1080" s="4"/>
      <c r="CY1080" s="4"/>
      <c r="CZ1080" s="4"/>
      <c r="DA1080" s="4"/>
      <c r="DB1080" s="4"/>
      <c r="DC1080" s="4"/>
      <c r="DD1080" s="4"/>
      <c r="DE1080" s="4"/>
      <c r="DF1080" s="4"/>
      <c r="DG1080" s="4"/>
      <c r="DH1080" s="4"/>
      <c r="DI1080" s="4"/>
      <c r="DJ1080" s="4"/>
      <c r="DK1080" s="4"/>
      <c r="DL1080" s="4"/>
      <c r="DM1080" s="4"/>
      <c r="DN1080" s="4"/>
      <c r="DO1080" s="4"/>
      <c r="DP1080" s="4"/>
      <c r="DQ1080" s="4"/>
      <c r="DR1080" s="4"/>
      <c r="DS1080" s="4"/>
      <c r="DT1080" s="4"/>
      <c r="DU1080" s="4"/>
      <c r="DV1080" s="4"/>
      <c r="DW1080" s="4"/>
      <c r="DX1080" s="4"/>
      <c r="DY1080" s="4"/>
      <c r="DZ1080" s="4"/>
      <c r="EA1080" s="4"/>
      <c r="EB1080" s="4"/>
      <c r="EC1080" s="4"/>
      <c r="ED1080" s="4"/>
      <c r="EE1080" s="4"/>
      <c r="EF1080" s="4"/>
      <c r="EG1080" s="4"/>
      <c r="EH1080" s="4"/>
      <c r="EI1080" s="4"/>
      <c r="EJ1080" s="4"/>
      <c r="EK1080" s="4"/>
      <c r="EL1080" s="4"/>
      <c r="EM1080" s="4"/>
      <c r="EN1080" s="4"/>
      <c r="EO1080" s="4"/>
      <c r="EP1080" s="4"/>
      <c r="EQ1080" s="4"/>
      <c r="ER1080" s="4"/>
      <c r="ES1080" s="4"/>
      <c r="ET1080" s="4"/>
      <c r="EU1080" s="4"/>
      <c r="EV1080" s="4"/>
      <c r="EW1080" s="4"/>
      <c r="EX1080" s="4"/>
      <c r="EY1080" s="4"/>
      <c r="EZ1080" s="4"/>
      <c r="FA1080" s="4"/>
      <c r="FB1080" s="4"/>
      <c r="FC1080" s="4"/>
      <c r="FD1080" s="4"/>
      <c r="FE1080" s="4"/>
      <c r="FF1080" s="4"/>
      <c r="FG1080" s="4"/>
      <c r="FH1080" s="4"/>
    </row>
    <row r="1081" spans="4:164" s="6" customFormat="1" x14ac:dyDescent="0.3">
      <c r="D1081" s="4"/>
      <c r="E1081" s="4"/>
      <c r="F1081" s="4"/>
      <c r="G1081" s="4"/>
      <c r="H1081" s="4"/>
      <c r="I1081" s="4"/>
      <c r="J1081" s="4"/>
      <c r="K1081" s="4"/>
      <c r="L1081" s="4"/>
      <c r="M1081" s="4"/>
      <c r="N1081" s="4"/>
      <c r="O1081" s="4"/>
      <c r="P1081" s="4"/>
      <c r="Q1081" s="4"/>
      <c r="R1081" s="4"/>
      <c r="S1081" s="4"/>
      <c r="T1081" s="4"/>
      <c r="U1081" s="4"/>
      <c r="V1081" s="4"/>
      <c r="W1081" s="4"/>
      <c r="X1081" s="4"/>
      <c r="Y1081" s="4"/>
      <c r="Z1081" s="4"/>
      <c r="AA1081" s="4"/>
      <c r="AB1081" s="4"/>
      <c r="AC1081" s="4"/>
      <c r="AD1081" s="4"/>
      <c r="AE1081" s="4"/>
      <c r="AF1081" s="4"/>
      <c r="AG1081" s="4"/>
      <c r="AH1081" s="4"/>
      <c r="AI1081" s="4"/>
      <c r="AJ1081" s="4"/>
      <c r="AK1081" s="4"/>
      <c r="AL1081" s="4"/>
      <c r="AM1081" s="4"/>
      <c r="AN1081" s="4"/>
      <c r="AO1081" s="4"/>
      <c r="AP1081" s="4"/>
      <c r="AQ1081" s="4"/>
      <c r="AR1081" s="4"/>
      <c r="AS1081" s="4"/>
      <c r="AT1081" s="4"/>
      <c r="AU1081" s="4"/>
      <c r="AV1081" s="4"/>
      <c r="AW1081" s="4"/>
      <c r="AX1081" s="4"/>
      <c r="AY1081" s="4"/>
      <c r="AZ1081" s="4"/>
      <c r="BA1081" s="4"/>
      <c r="BB1081" s="4"/>
      <c r="BC1081" s="4"/>
      <c r="BD1081" s="4"/>
      <c r="BE1081" s="4"/>
      <c r="BF1081" s="4"/>
      <c r="BG1081" s="4"/>
      <c r="BH1081" s="4"/>
      <c r="BI1081" s="4"/>
      <c r="BJ1081" s="4"/>
      <c r="BK1081" s="4"/>
      <c r="BL1081" s="4"/>
      <c r="BM1081" s="4"/>
      <c r="BN1081" s="4"/>
      <c r="BO1081" s="4"/>
      <c r="BP1081" s="4"/>
      <c r="BQ1081" s="4"/>
      <c r="BR1081" s="4"/>
      <c r="BS1081" s="4"/>
      <c r="BT1081" s="4"/>
      <c r="BU1081" s="4"/>
      <c r="BV1081" s="4"/>
      <c r="BW1081" s="4"/>
      <c r="BX1081" s="4"/>
      <c r="BY1081" s="4"/>
      <c r="BZ1081" s="4"/>
      <c r="CA1081" s="4"/>
      <c r="CB1081" s="4"/>
      <c r="CC1081" s="4"/>
      <c r="CD1081" s="4"/>
      <c r="CE1081" s="4"/>
      <c r="CF1081" s="4"/>
      <c r="CG1081" s="4"/>
      <c r="CH1081" s="4"/>
      <c r="CI1081" s="4"/>
      <c r="CJ1081" s="4"/>
      <c r="CK1081" s="4"/>
      <c r="CL1081" s="4"/>
      <c r="CM1081" s="4"/>
      <c r="CN1081" s="4"/>
      <c r="CO1081" s="4"/>
      <c r="CP1081" s="4"/>
      <c r="CQ1081" s="4"/>
      <c r="CR1081" s="4"/>
      <c r="CS1081" s="4"/>
      <c r="CT1081" s="4"/>
      <c r="CU1081" s="4"/>
      <c r="CV1081" s="4"/>
      <c r="CW1081" s="4"/>
      <c r="CX1081" s="4"/>
      <c r="CY1081" s="4"/>
      <c r="CZ1081" s="4"/>
      <c r="DA1081" s="4"/>
      <c r="DB1081" s="4"/>
      <c r="DC1081" s="4"/>
      <c r="DD1081" s="4"/>
      <c r="DE1081" s="4"/>
      <c r="DF1081" s="4"/>
      <c r="DG1081" s="4"/>
      <c r="DH1081" s="4"/>
      <c r="DI1081" s="4"/>
      <c r="DJ1081" s="4"/>
      <c r="DK1081" s="4"/>
      <c r="DL1081" s="4"/>
      <c r="DM1081" s="4"/>
      <c r="DN1081" s="4"/>
      <c r="DO1081" s="4"/>
      <c r="DP1081" s="4"/>
      <c r="DQ1081" s="4"/>
      <c r="DR1081" s="4"/>
      <c r="DS1081" s="4"/>
      <c r="DT1081" s="4"/>
      <c r="DU1081" s="4"/>
      <c r="DV1081" s="4"/>
      <c r="DW1081" s="4"/>
      <c r="DX1081" s="4"/>
      <c r="DY1081" s="4"/>
      <c r="DZ1081" s="4"/>
      <c r="EA1081" s="4"/>
      <c r="EB1081" s="4"/>
      <c r="EC1081" s="4"/>
      <c r="ED1081" s="4"/>
      <c r="EE1081" s="4"/>
      <c r="EF1081" s="4"/>
      <c r="EG1081" s="4"/>
      <c r="EH1081" s="4"/>
      <c r="EI1081" s="4"/>
      <c r="EJ1081" s="4"/>
      <c r="EK1081" s="4"/>
      <c r="EL1081" s="4"/>
      <c r="EM1081" s="4"/>
      <c r="EN1081" s="4"/>
      <c r="EO1081" s="4"/>
      <c r="EP1081" s="4"/>
      <c r="EQ1081" s="4"/>
      <c r="ER1081" s="4"/>
      <c r="ES1081" s="4"/>
      <c r="ET1081" s="4"/>
      <c r="EU1081" s="4"/>
      <c r="EV1081" s="4"/>
      <c r="EW1081" s="4"/>
      <c r="EX1081" s="4"/>
      <c r="EY1081" s="4"/>
      <c r="EZ1081" s="4"/>
      <c r="FA1081" s="4"/>
      <c r="FB1081" s="4"/>
      <c r="FC1081" s="4"/>
      <c r="FD1081" s="4"/>
      <c r="FE1081" s="4"/>
      <c r="FF1081" s="4"/>
      <c r="FG1081" s="4"/>
      <c r="FH1081" s="4"/>
    </row>
    <row r="1082" spans="4:164" s="6" customFormat="1" x14ac:dyDescent="0.3">
      <c r="D1082" s="4"/>
      <c r="E1082" s="4"/>
      <c r="F1082" s="4"/>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c r="AD1082" s="4"/>
      <c r="AE1082" s="4"/>
      <c r="AF1082" s="4"/>
      <c r="AG1082" s="4"/>
      <c r="AH1082" s="4"/>
      <c r="AI1082" s="4"/>
      <c r="AJ1082" s="4"/>
      <c r="AK1082" s="4"/>
      <c r="AL1082" s="4"/>
      <c r="AM1082" s="4"/>
      <c r="AN1082" s="4"/>
      <c r="AO1082" s="4"/>
      <c r="AP1082" s="4"/>
      <c r="AQ1082" s="4"/>
      <c r="AR1082" s="4"/>
      <c r="AS1082" s="4"/>
      <c r="AT1082" s="4"/>
      <c r="AU1082" s="4"/>
      <c r="AV1082" s="4"/>
      <c r="AW1082" s="4"/>
      <c r="AX1082" s="4"/>
      <c r="AY1082" s="4"/>
      <c r="AZ1082" s="4"/>
      <c r="BA1082" s="4"/>
      <c r="BB1082" s="4"/>
      <c r="BC1082" s="4"/>
      <c r="BD1082" s="4"/>
      <c r="BE1082" s="4"/>
      <c r="BF1082" s="4"/>
      <c r="BG1082" s="4"/>
      <c r="BH1082" s="4"/>
      <c r="BI1082" s="4"/>
      <c r="BJ1082" s="4"/>
      <c r="BK1082" s="4"/>
      <c r="BL1082" s="4"/>
      <c r="BM1082" s="4"/>
      <c r="BN1082" s="4"/>
      <c r="BO1082" s="4"/>
      <c r="BP1082" s="4"/>
      <c r="BQ1082" s="4"/>
      <c r="BR1082" s="4"/>
      <c r="BS1082" s="4"/>
      <c r="BT1082" s="4"/>
      <c r="BU1082" s="4"/>
      <c r="BV1082" s="4"/>
      <c r="BW1082" s="4"/>
      <c r="BX1082" s="4"/>
      <c r="BY1082" s="4"/>
      <c r="BZ1082" s="4"/>
      <c r="CA1082" s="4"/>
      <c r="CB1082" s="4"/>
      <c r="CC1082" s="4"/>
      <c r="CD1082" s="4"/>
      <c r="CE1082" s="4"/>
      <c r="CF1082" s="4"/>
      <c r="CG1082" s="4"/>
      <c r="CH1082" s="4"/>
      <c r="CI1082" s="4"/>
      <c r="CJ1082" s="4"/>
      <c r="CK1082" s="4"/>
      <c r="CL1082" s="4"/>
      <c r="CM1082" s="4"/>
      <c r="CN1082" s="4"/>
      <c r="CO1082" s="4"/>
      <c r="CP1082" s="4"/>
      <c r="CQ1082" s="4"/>
      <c r="CR1082" s="4"/>
      <c r="CS1082" s="4"/>
      <c r="CT1082" s="4"/>
      <c r="CU1082" s="4"/>
      <c r="CV1082" s="4"/>
      <c r="CW1082" s="4"/>
      <c r="CX1082" s="4"/>
      <c r="CY1082" s="4"/>
      <c r="CZ1082" s="4"/>
      <c r="DA1082" s="4"/>
      <c r="DB1082" s="4"/>
      <c r="DC1082" s="4"/>
      <c r="DD1082" s="4"/>
      <c r="DE1082" s="4"/>
      <c r="DF1082" s="4"/>
      <c r="DG1082" s="4"/>
      <c r="DH1082" s="4"/>
      <c r="DI1082" s="4"/>
      <c r="DJ1082" s="4"/>
      <c r="DK1082" s="4"/>
      <c r="DL1082" s="4"/>
      <c r="DM1082" s="4"/>
      <c r="DN1082" s="4"/>
      <c r="DO1082" s="4"/>
      <c r="DP1082" s="4"/>
      <c r="DQ1082" s="4"/>
      <c r="DR1082" s="4"/>
      <c r="DS1082" s="4"/>
      <c r="DT1082" s="4"/>
      <c r="DU1082" s="4"/>
      <c r="DV1082" s="4"/>
      <c r="DW1082" s="4"/>
      <c r="DX1082" s="4"/>
      <c r="DY1082" s="4"/>
      <c r="DZ1082" s="4"/>
      <c r="EA1082" s="4"/>
      <c r="EB1082" s="4"/>
      <c r="EC1082" s="4"/>
      <c r="ED1082" s="4"/>
      <c r="EE1082" s="4"/>
      <c r="EF1082" s="4"/>
      <c r="EG1082" s="4"/>
      <c r="EH1082" s="4"/>
      <c r="EI1082" s="4"/>
      <c r="EJ1082" s="4"/>
      <c r="EK1082" s="4"/>
      <c r="EL1082" s="4"/>
      <c r="EM1082" s="4"/>
      <c r="EN1082" s="4"/>
      <c r="EO1082" s="4"/>
      <c r="EP1082" s="4"/>
      <c r="EQ1082" s="4"/>
      <c r="ER1082" s="4"/>
      <c r="ES1082" s="4"/>
      <c r="ET1082" s="4"/>
      <c r="EU1082" s="4"/>
      <c r="EV1082" s="4"/>
      <c r="EW1082" s="4"/>
      <c r="EX1082" s="4"/>
      <c r="EY1082" s="4"/>
      <c r="EZ1082" s="4"/>
      <c r="FA1082" s="4"/>
      <c r="FB1082" s="4"/>
      <c r="FC1082" s="4"/>
      <c r="FD1082" s="4"/>
      <c r="FE1082" s="4"/>
      <c r="FF1082" s="4"/>
      <c r="FG1082" s="4"/>
      <c r="FH1082" s="4"/>
    </row>
    <row r="1083" spans="4:164" s="6" customFormat="1" x14ac:dyDescent="0.3">
      <c r="D1083" s="4"/>
      <c r="E1083" s="4"/>
      <c r="F1083" s="4"/>
      <c r="G1083" s="4"/>
      <c r="H1083" s="4"/>
      <c r="I1083" s="4"/>
      <c r="J1083" s="4"/>
      <c r="K1083" s="4"/>
      <c r="L1083" s="4"/>
      <c r="M1083" s="4"/>
      <c r="N1083" s="4"/>
      <c r="O1083" s="4"/>
      <c r="P1083" s="4"/>
      <c r="Q1083" s="4"/>
      <c r="R1083" s="4"/>
      <c r="S1083" s="4"/>
      <c r="T1083" s="4"/>
      <c r="U1083" s="4"/>
      <c r="V1083" s="4"/>
      <c r="W1083" s="4"/>
      <c r="X1083" s="4"/>
      <c r="Y1083" s="4"/>
      <c r="Z1083" s="4"/>
      <c r="AA1083" s="4"/>
      <c r="AB1083" s="4"/>
      <c r="AC1083" s="4"/>
      <c r="AD1083" s="4"/>
      <c r="AE1083" s="4"/>
      <c r="AF1083" s="4"/>
      <c r="AG1083" s="4"/>
      <c r="AH1083" s="4"/>
      <c r="AI1083" s="4"/>
      <c r="AJ1083" s="4"/>
      <c r="AK1083" s="4"/>
      <c r="AL1083" s="4"/>
      <c r="AM1083" s="4"/>
      <c r="AN1083" s="4"/>
      <c r="AO1083" s="4"/>
      <c r="AP1083" s="4"/>
      <c r="AQ1083" s="4"/>
      <c r="AR1083" s="4"/>
      <c r="AS1083" s="4"/>
      <c r="AT1083" s="4"/>
      <c r="AU1083" s="4"/>
      <c r="AV1083" s="4"/>
      <c r="AW1083" s="4"/>
      <c r="AX1083" s="4"/>
      <c r="AY1083" s="4"/>
      <c r="AZ1083" s="4"/>
      <c r="BA1083" s="4"/>
      <c r="BB1083" s="4"/>
      <c r="BC1083" s="4"/>
      <c r="BD1083" s="4"/>
      <c r="BE1083" s="4"/>
      <c r="BF1083" s="4"/>
      <c r="BG1083" s="4"/>
      <c r="BH1083" s="4"/>
      <c r="BI1083" s="4"/>
      <c r="BJ1083" s="4"/>
      <c r="BK1083" s="4"/>
      <c r="BL1083" s="4"/>
      <c r="BM1083" s="4"/>
      <c r="BN1083" s="4"/>
      <c r="BO1083" s="4"/>
      <c r="BP1083" s="4"/>
      <c r="BQ1083" s="4"/>
      <c r="BR1083" s="4"/>
      <c r="BS1083" s="4"/>
      <c r="BT1083" s="4"/>
      <c r="BU1083" s="4"/>
      <c r="BV1083" s="4"/>
      <c r="BW1083" s="4"/>
      <c r="BX1083" s="4"/>
      <c r="BY1083" s="4"/>
      <c r="BZ1083" s="4"/>
      <c r="CA1083" s="4"/>
      <c r="CB1083" s="4"/>
      <c r="CC1083" s="4"/>
      <c r="CD1083" s="4"/>
      <c r="CE1083" s="4"/>
      <c r="CF1083" s="4"/>
      <c r="CG1083" s="4"/>
      <c r="CH1083" s="4"/>
      <c r="CI1083" s="4"/>
      <c r="CJ1083" s="4"/>
      <c r="CK1083" s="4"/>
      <c r="CL1083" s="4"/>
      <c r="CM1083" s="4"/>
      <c r="CN1083" s="4"/>
      <c r="CO1083" s="4"/>
      <c r="CP1083" s="4"/>
      <c r="CQ1083" s="4"/>
      <c r="CR1083" s="4"/>
      <c r="CS1083" s="4"/>
      <c r="CT1083" s="4"/>
      <c r="CU1083" s="4"/>
      <c r="CV1083" s="4"/>
      <c r="CW1083" s="4"/>
      <c r="CX1083" s="4"/>
      <c r="CY1083" s="4"/>
      <c r="CZ1083" s="4"/>
      <c r="DA1083" s="4"/>
      <c r="DB1083" s="4"/>
      <c r="DC1083" s="4"/>
      <c r="DD1083" s="4"/>
      <c r="DE1083" s="4"/>
      <c r="DF1083" s="4"/>
      <c r="DG1083" s="4"/>
      <c r="DH1083" s="4"/>
      <c r="DI1083" s="4"/>
      <c r="DJ1083" s="4"/>
      <c r="DK1083" s="4"/>
      <c r="DL1083" s="4"/>
      <c r="DM1083" s="4"/>
      <c r="DN1083" s="4"/>
      <c r="DO1083" s="4"/>
      <c r="DP1083" s="4"/>
      <c r="DQ1083" s="4"/>
      <c r="DR1083" s="4"/>
      <c r="DS1083" s="4"/>
      <c r="DT1083" s="4"/>
      <c r="DU1083" s="4"/>
      <c r="DV1083" s="4"/>
      <c r="DW1083" s="4"/>
      <c r="DX1083" s="4"/>
      <c r="DY1083" s="4"/>
      <c r="DZ1083" s="4"/>
      <c r="EA1083" s="4"/>
      <c r="EB1083" s="4"/>
      <c r="EC1083" s="4"/>
      <c r="ED1083" s="4"/>
      <c r="EE1083" s="4"/>
      <c r="EF1083" s="4"/>
      <c r="EG1083" s="4"/>
      <c r="EH1083" s="4"/>
      <c r="EI1083" s="4"/>
      <c r="EJ1083" s="4"/>
      <c r="EK1083" s="4"/>
      <c r="EL1083" s="4"/>
      <c r="EM1083" s="4"/>
      <c r="EN1083" s="4"/>
      <c r="EO1083" s="4"/>
      <c r="EP1083" s="4"/>
      <c r="EQ1083" s="4"/>
      <c r="ER1083" s="4"/>
      <c r="ES1083" s="4"/>
      <c r="ET1083" s="4"/>
      <c r="EU1083" s="4"/>
      <c r="EV1083" s="4"/>
      <c r="EW1083" s="4"/>
      <c r="EX1083" s="4"/>
      <c r="EY1083" s="4"/>
      <c r="EZ1083" s="4"/>
      <c r="FA1083" s="4"/>
      <c r="FB1083" s="4"/>
      <c r="FC1083" s="4"/>
      <c r="FD1083" s="4"/>
      <c r="FE1083" s="4"/>
      <c r="FF1083" s="4"/>
      <c r="FG1083" s="4"/>
      <c r="FH1083" s="4"/>
    </row>
    <row r="1084" spans="4:164" s="6" customFormat="1" x14ac:dyDescent="0.3">
      <c r="D1084" s="4"/>
      <c r="E1084" s="4"/>
      <c r="F1084" s="4"/>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c r="AD1084" s="4"/>
      <c r="AE1084" s="4"/>
      <c r="AF1084" s="4"/>
      <c r="AG1084" s="4"/>
      <c r="AH1084" s="4"/>
      <c r="AI1084" s="4"/>
      <c r="AJ1084" s="4"/>
      <c r="AK1084" s="4"/>
      <c r="AL1084" s="4"/>
      <c r="AM1084" s="4"/>
      <c r="AN1084" s="4"/>
      <c r="AO1084" s="4"/>
      <c r="AP1084" s="4"/>
      <c r="AQ1084" s="4"/>
      <c r="AR1084" s="4"/>
      <c r="AS1084" s="4"/>
      <c r="AT1084" s="4"/>
      <c r="AU1084" s="4"/>
      <c r="AV1084" s="4"/>
      <c r="AW1084" s="4"/>
      <c r="AX1084" s="4"/>
      <c r="AY1084" s="4"/>
      <c r="AZ1084" s="4"/>
      <c r="BA1084" s="4"/>
      <c r="BB1084" s="4"/>
      <c r="BC1084" s="4"/>
      <c r="BD1084" s="4"/>
      <c r="BE1084" s="4"/>
      <c r="BF1084" s="4"/>
      <c r="BG1084" s="4"/>
      <c r="BH1084" s="4"/>
      <c r="BI1084" s="4"/>
      <c r="BJ1084" s="4"/>
      <c r="BK1084" s="4"/>
      <c r="BL1084" s="4"/>
      <c r="BM1084" s="4"/>
      <c r="BN1084" s="4"/>
      <c r="BO1084" s="4"/>
      <c r="BP1084" s="4"/>
      <c r="BQ1084" s="4"/>
      <c r="BR1084" s="4"/>
      <c r="BS1084" s="4"/>
      <c r="BT1084" s="4"/>
      <c r="BU1084" s="4"/>
      <c r="BV1084" s="4"/>
      <c r="BW1084" s="4"/>
      <c r="BX1084" s="4"/>
      <c r="BY1084" s="4"/>
      <c r="BZ1084" s="4"/>
      <c r="CA1084" s="4"/>
      <c r="CB1084" s="4"/>
      <c r="CC1084" s="4"/>
      <c r="CD1084" s="4"/>
      <c r="CE1084" s="4"/>
      <c r="CF1084" s="4"/>
      <c r="CG1084" s="4"/>
      <c r="CH1084" s="4"/>
      <c r="CI1084" s="4"/>
      <c r="CJ1084" s="4"/>
      <c r="CK1084" s="4"/>
      <c r="CL1084" s="4"/>
      <c r="CM1084" s="4"/>
      <c r="CN1084" s="4"/>
      <c r="CO1084" s="4"/>
      <c r="CP1084" s="4"/>
      <c r="CQ1084" s="4"/>
      <c r="CR1084" s="4"/>
      <c r="CS1084" s="4"/>
      <c r="CT1084" s="4"/>
      <c r="CU1084" s="4"/>
      <c r="CV1084" s="4"/>
      <c r="CW1084" s="4"/>
      <c r="CX1084" s="4"/>
      <c r="CY1084" s="4"/>
      <c r="CZ1084" s="4"/>
      <c r="DA1084" s="4"/>
      <c r="DB1084" s="4"/>
      <c r="DC1084" s="4"/>
      <c r="DD1084" s="4"/>
      <c r="DE1084" s="4"/>
      <c r="DF1084" s="4"/>
      <c r="DG1084" s="4"/>
      <c r="DH1084" s="4"/>
      <c r="DI1084" s="4"/>
      <c r="DJ1084" s="4"/>
      <c r="DK1084" s="4"/>
      <c r="DL1084" s="4"/>
      <c r="DM1084" s="4"/>
      <c r="DN1084" s="4"/>
      <c r="DO1084" s="4"/>
      <c r="DP1084" s="4"/>
      <c r="DQ1084" s="4"/>
      <c r="DR1084" s="4"/>
      <c r="DS1084" s="4"/>
      <c r="DT1084" s="4"/>
      <c r="DU1084" s="4"/>
      <c r="DV1084" s="4"/>
      <c r="DW1084" s="4"/>
      <c r="DX1084" s="4"/>
      <c r="DY1084" s="4"/>
      <c r="DZ1084" s="4"/>
      <c r="EA1084" s="4"/>
      <c r="EB1084" s="4"/>
      <c r="EC1084" s="4"/>
      <c r="ED1084" s="4"/>
      <c r="EE1084" s="4"/>
      <c r="EF1084" s="4"/>
      <c r="EG1084" s="4"/>
      <c r="EH1084" s="4"/>
      <c r="EI1084" s="4"/>
      <c r="EJ1084" s="4"/>
      <c r="EK1084" s="4"/>
      <c r="EL1084" s="4"/>
      <c r="EM1084" s="4"/>
      <c r="EN1084" s="4"/>
      <c r="EO1084" s="4"/>
      <c r="EP1084" s="4"/>
      <c r="EQ1084" s="4"/>
      <c r="ER1084" s="4"/>
      <c r="ES1084" s="4"/>
      <c r="ET1084" s="4"/>
      <c r="EU1084" s="4"/>
      <c r="EV1084" s="4"/>
      <c r="EW1084" s="4"/>
      <c r="EX1084" s="4"/>
      <c r="EY1084" s="4"/>
      <c r="EZ1084" s="4"/>
      <c r="FA1084" s="4"/>
      <c r="FB1084" s="4"/>
      <c r="FC1084" s="4"/>
      <c r="FD1084" s="4"/>
      <c r="FE1084" s="4"/>
      <c r="FF1084" s="4"/>
      <c r="FG1084" s="4"/>
      <c r="FH1084" s="4"/>
    </row>
    <row r="1085" spans="4:164" s="6" customFormat="1" x14ac:dyDescent="0.3">
      <c r="D1085" s="4"/>
      <c r="E1085" s="4"/>
      <c r="F1085" s="4"/>
      <c r="G1085" s="4"/>
      <c r="H1085" s="4"/>
      <c r="I1085" s="4"/>
      <c r="J1085" s="4"/>
      <c r="K1085" s="4"/>
      <c r="L1085" s="4"/>
      <c r="M1085" s="4"/>
      <c r="N1085" s="4"/>
      <c r="O1085" s="4"/>
      <c r="P1085" s="4"/>
      <c r="Q1085" s="4"/>
      <c r="R1085" s="4"/>
      <c r="S1085" s="4"/>
      <c r="T1085" s="4"/>
      <c r="U1085" s="4"/>
      <c r="V1085" s="4"/>
      <c r="W1085" s="4"/>
      <c r="X1085" s="4"/>
      <c r="Y1085" s="4"/>
      <c r="Z1085" s="4"/>
      <c r="AA1085" s="4"/>
      <c r="AB1085" s="4"/>
      <c r="AC1085" s="4"/>
      <c r="AD1085" s="4"/>
      <c r="AE1085" s="4"/>
      <c r="AF1085" s="4"/>
      <c r="AG1085" s="4"/>
      <c r="AH1085" s="4"/>
      <c r="AI1085" s="4"/>
      <c r="AJ1085" s="4"/>
      <c r="AK1085" s="4"/>
      <c r="AL1085" s="4"/>
      <c r="AM1085" s="4"/>
      <c r="AN1085" s="4"/>
      <c r="AO1085" s="4"/>
      <c r="AP1085" s="4"/>
      <c r="AQ1085" s="4"/>
      <c r="AR1085" s="4"/>
      <c r="AS1085" s="4"/>
      <c r="AT1085" s="4"/>
      <c r="AU1085" s="4"/>
      <c r="AV1085" s="4"/>
      <c r="AW1085" s="4"/>
      <c r="AX1085" s="4"/>
      <c r="AY1085" s="4"/>
      <c r="AZ1085" s="4"/>
      <c r="BA1085" s="4"/>
      <c r="BB1085" s="4"/>
      <c r="BC1085" s="4"/>
      <c r="BD1085" s="4"/>
      <c r="BE1085" s="4"/>
      <c r="BF1085" s="4"/>
      <c r="BG1085" s="4"/>
      <c r="BH1085" s="4"/>
      <c r="BI1085" s="4"/>
      <c r="BJ1085" s="4"/>
      <c r="BK1085" s="4"/>
      <c r="BL1085" s="4"/>
      <c r="BM1085" s="4"/>
      <c r="BN1085" s="4"/>
      <c r="BO1085" s="4"/>
      <c r="BP1085" s="4"/>
      <c r="BQ1085" s="4"/>
      <c r="BR1085" s="4"/>
      <c r="BS1085" s="4"/>
      <c r="BT1085" s="4"/>
      <c r="BU1085" s="4"/>
      <c r="BV1085" s="4"/>
      <c r="BW1085" s="4"/>
      <c r="BX1085" s="4"/>
      <c r="BY1085" s="4"/>
      <c r="BZ1085" s="4"/>
      <c r="CA1085" s="4"/>
      <c r="CB1085" s="4"/>
      <c r="CC1085" s="4"/>
      <c r="CD1085" s="4"/>
      <c r="CE1085" s="4"/>
      <c r="CF1085" s="4"/>
      <c r="CG1085" s="4"/>
      <c r="CH1085" s="4"/>
      <c r="CI1085" s="4"/>
      <c r="CJ1085" s="4"/>
      <c r="CK1085" s="4"/>
      <c r="CL1085" s="4"/>
      <c r="CM1085" s="4"/>
      <c r="CN1085" s="4"/>
      <c r="CO1085" s="4"/>
      <c r="CP1085" s="4"/>
      <c r="CQ1085" s="4"/>
      <c r="CR1085" s="4"/>
      <c r="CS1085" s="4"/>
      <c r="CT1085" s="4"/>
      <c r="CU1085" s="4"/>
      <c r="CV1085" s="4"/>
      <c r="CW1085" s="4"/>
      <c r="CX1085" s="4"/>
      <c r="CY1085" s="4"/>
      <c r="CZ1085" s="4"/>
      <c r="DA1085" s="4"/>
      <c r="DB1085" s="4"/>
      <c r="DC1085" s="4"/>
      <c r="DD1085" s="4"/>
      <c r="DE1085" s="4"/>
      <c r="DF1085" s="4"/>
      <c r="DG1085" s="4"/>
      <c r="DH1085" s="4"/>
      <c r="DI1085" s="4"/>
      <c r="DJ1085" s="4"/>
      <c r="DK1085" s="4"/>
      <c r="DL1085" s="4"/>
      <c r="DM1085" s="4"/>
      <c r="DN1085" s="4"/>
      <c r="DO1085" s="4"/>
      <c r="DP1085" s="4"/>
      <c r="DQ1085" s="4"/>
      <c r="DR1085" s="4"/>
      <c r="DS1085" s="4"/>
      <c r="DT1085" s="4"/>
      <c r="DU1085" s="4"/>
      <c r="DV1085" s="4"/>
      <c r="DW1085" s="4"/>
      <c r="DX1085" s="4"/>
      <c r="DY1085" s="4"/>
      <c r="DZ1085" s="4"/>
      <c r="EA1085" s="4"/>
      <c r="EB1085" s="4"/>
      <c r="EC1085" s="4"/>
      <c r="ED1085" s="4"/>
      <c r="EE1085" s="4"/>
      <c r="EF1085" s="4"/>
      <c r="EG1085" s="4"/>
      <c r="EH1085" s="4"/>
      <c r="EI1085" s="4"/>
      <c r="EJ1085" s="4"/>
      <c r="EK1085" s="4"/>
      <c r="EL1085" s="4"/>
      <c r="EM1085" s="4"/>
      <c r="EN1085" s="4"/>
      <c r="EO1085" s="4"/>
      <c r="EP1085" s="4"/>
      <c r="EQ1085" s="4"/>
      <c r="ER1085" s="4"/>
      <c r="ES1085" s="4"/>
      <c r="ET1085" s="4"/>
      <c r="EU1085" s="4"/>
      <c r="EV1085" s="4"/>
      <c r="EW1085" s="4"/>
      <c r="EX1085" s="4"/>
      <c r="EY1085" s="4"/>
      <c r="EZ1085" s="4"/>
      <c r="FA1085" s="4"/>
      <c r="FB1085" s="4"/>
      <c r="FC1085" s="4"/>
      <c r="FD1085" s="4"/>
      <c r="FE1085" s="4"/>
      <c r="FF1085" s="4"/>
      <c r="FG1085" s="4"/>
      <c r="FH1085" s="4"/>
    </row>
    <row r="1086" spans="4:164" s="6" customFormat="1" x14ac:dyDescent="0.3">
      <c r="D1086" s="4"/>
      <c r="E1086" s="4"/>
      <c r="F1086" s="4"/>
      <c r="G1086" s="4"/>
      <c r="H1086" s="4"/>
      <c r="I1086" s="4"/>
      <c r="J1086" s="4"/>
      <c r="K1086" s="4"/>
      <c r="L1086" s="4"/>
      <c r="M1086" s="4"/>
      <c r="N1086" s="4"/>
      <c r="O1086" s="4"/>
      <c r="P1086" s="4"/>
      <c r="Q1086" s="4"/>
      <c r="R1086" s="4"/>
      <c r="S1086" s="4"/>
      <c r="T1086" s="4"/>
      <c r="U1086" s="4"/>
      <c r="V1086" s="4"/>
      <c r="W1086" s="4"/>
      <c r="X1086" s="4"/>
      <c r="Y1086" s="4"/>
      <c r="Z1086" s="4"/>
      <c r="AA1086" s="4"/>
      <c r="AB1086" s="4"/>
      <c r="AC1086" s="4"/>
      <c r="AD1086" s="4"/>
      <c r="AE1086" s="4"/>
      <c r="AF1086" s="4"/>
      <c r="AG1086" s="4"/>
      <c r="AH1086" s="4"/>
      <c r="AI1086" s="4"/>
      <c r="AJ1086" s="4"/>
      <c r="AK1086" s="4"/>
      <c r="AL1086" s="4"/>
      <c r="AM1086" s="4"/>
      <c r="AN1086" s="4"/>
      <c r="AO1086" s="4"/>
      <c r="AP1086" s="4"/>
      <c r="AQ1086" s="4"/>
      <c r="AR1086" s="4"/>
      <c r="AS1086" s="4"/>
      <c r="AT1086" s="4"/>
      <c r="AU1086" s="4"/>
      <c r="AV1086" s="4"/>
      <c r="AW1086" s="4"/>
      <c r="AX1086" s="4"/>
      <c r="AY1086" s="4"/>
      <c r="AZ1086" s="4"/>
      <c r="BA1086" s="4"/>
      <c r="BB1086" s="4"/>
      <c r="BC1086" s="4"/>
      <c r="BD1086" s="4"/>
      <c r="BE1086" s="4"/>
      <c r="BF1086" s="4"/>
      <c r="BG1086" s="4"/>
      <c r="BH1086" s="4"/>
      <c r="BI1086" s="4"/>
      <c r="BJ1086" s="4"/>
      <c r="BK1086" s="4"/>
      <c r="BL1086" s="4"/>
      <c r="BM1086" s="4"/>
      <c r="BN1086" s="4"/>
      <c r="BO1086" s="4"/>
      <c r="BP1086" s="4"/>
      <c r="BQ1086" s="4"/>
      <c r="BR1086" s="4"/>
      <c r="BS1086" s="4"/>
      <c r="BT1086" s="4"/>
      <c r="BU1086" s="4"/>
      <c r="BV1086" s="4"/>
      <c r="BW1086" s="4"/>
      <c r="BX1086" s="4"/>
      <c r="BY1086" s="4"/>
      <c r="BZ1086" s="4"/>
      <c r="CA1086" s="4"/>
      <c r="CB1086" s="4"/>
      <c r="CC1086" s="4"/>
      <c r="CD1086" s="4"/>
      <c r="CE1086" s="4"/>
      <c r="CF1086" s="4"/>
      <c r="CG1086" s="4"/>
      <c r="CH1086" s="4"/>
      <c r="CI1086" s="4"/>
      <c r="CJ1086" s="4"/>
      <c r="CK1086" s="4"/>
      <c r="CL1086" s="4"/>
      <c r="CM1086" s="4"/>
      <c r="CN1086" s="4"/>
      <c r="CO1086" s="4"/>
      <c r="CP1086" s="4"/>
      <c r="CQ1086" s="4"/>
      <c r="CR1086" s="4"/>
      <c r="CS1086" s="4"/>
      <c r="CT1086" s="4"/>
      <c r="CU1086" s="4"/>
      <c r="CV1086" s="4"/>
      <c r="CW1086" s="4"/>
      <c r="CX1086" s="4"/>
      <c r="CY1086" s="4"/>
      <c r="CZ1086" s="4"/>
      <c r="DA1086" s="4"/>
      <c r="DB1086" s="4"/>
      <c r="DC1086" s="4"/>
      <c r="DD1086" s="4"/>
      <c r="DE1086" s="4"/>
      <c r="DF1086" s="4"/>
      <c r="DG1086" s="4"/>
      <c r="DH1086" s="4"/>
      <c r="DI1086" s="4"/>
      <c r="DJ1086" s="4"/>
      <c r="DK1086" s="4"/>
      <c r="DL1086" s="4"/>
      <c r="DM1086" s="4"/>
      <c r="DN1086" s="4"/>
      <c r="DO1086" s="4"/>
      <c r="DP1086" s="4"/>
      <c r="DQ1086" s="4"/>
      <c r="DR1086" s="4"/>
      <c r="DS1086" s="4"/>
      <c r="DT1086" s="4"/>
      <c r="DU1086" s="4"/>
      <c r="DV1086" s="4"/>
      <c r="DW1086" s="4"/>
      <c r="DX1086" s="4"/>
      <c r="DY1086" s="4"/>
      <c r="DZ1086" s="4"/>
      <c r="EA1086" s="4"/>
      <c r="EB1086" s="4"/>
      <c r="EC1086" s="4"/>
      <c r="ED1086" s="4"/>
      <c r="EE1086" s="4"/>
      <c r="EF1086" s="4"/>
      <c r="EG1086" s="4"/>
      <c r="EH1086" s="4"/>
      <c r="EI1086" s="4"/>
      <c r="EJ1086" s="4"/>
      <c r="EK1086" s="4"/>
      <c r="EL1086" s="4"/>
      <c r="EM1086" s="4"/>
      <c r="EN1086" s="4"/>
      <c r="EO1086" s="4"/>
      <c r="EP1086" s="4"/>
      <c r="EQ1086" s="4"/>
      <c r="ER1086" s="4"/>
      <c r="ES1086" s="4"/>
      <c r="ET1086" s="4"/>
      <c r="EU1086" s="4"/>
      <c r="EV1086" s="4"/>
      <c r="EW1086" s="4"/>
      <c r="EX1086" s="4"/>
      <c r="EY1086" s="4"/>
      <c r="EZ1086" s="4"/>
      <c r="FA1086" s="4"/>
      <c r="FB1086" s="4"/>
      <c r="FC1086" s="4"/>
      <c r="FD1086" s="4"/>
      <c r="FE1086" s="4"/>
      <c r="FF1086" s="4"/>
      <c r="FG1086" s="4"/>
      <c r="FH1086" s="4"/>
    </row>
    <row r="1087" spans="4:164" s="6" customFormat="1" x14ac:dyDescent="0.3">
      <c r="D1087" s="4"/>
      <c r="E1087" s="4"/>
      <c r="F1087" s="4"/>
      <c r="G1087" s="4"/>
      <c r="H1087" s="4"/>
      <c r="I1087" s="4"/>
      <c r="J1087" s="4"/>
      <c r="K1087" s="4"/>
      <c r="L1087" s="4"/>
      <c r="M1087" s="4"/>
      <c r="N1087" s="4"/>
      <c r="O1087" s="4"/>
      <c r="P1087" s="4"/>
      <c r="Q1087" s="4"/>
      <c r="R1087" s="4"/>
      <c r="S1087" s="4"/>
      <c r="T1087" s="4"/>
      <c r="U1087" s="4"/>
      <c r="V1087" s="4"/>
      <c r="W1087" s="4"/>
      <c r="X1087" s="4"/>
      <c r="Y1087" s="4"/>
      <c r="Z1087" s="4"/>
      <c r="AA1087" s="4"/>
      <c r="AB1087" s="4"/>
      <c r="AC1087" s="4"/>
      <c r="AD1087" s="4"/>
      <c r="AE1087" s="4"/>
      <c r="AF1087" s="4"/>
      <c r="AG1087" s="4"/>
      <c r="AH1087" s="4"/>
      <c r="AI1087" s="4"/>
      <c r="AJ1087" s="4"/>
      <c r="AK1087" s="4"/>
      <c r="AL1087" s="4"/>
      <c r="AM1087" s="4"/>
      <c r="AN1087" s="4"/>
      <c r="AO1087" s="4"/>
      <c r="AP1087" s="4"/>
      <c r="AQ1087" s="4"/>
      <c r="AR1087" s="4"/>
      <c r="AS1087" s="4"/>
      <c r="AT1087" s="4"/>
      <c r="AU1087" s="4"/>
      <c r="AV1087" s="4"/>
      <c r="AW1087" s="4"/>
      <c r="AX1087" s="4"/>
      <c r="AY1087" s="4"/>
      <c r="AZ1087" s="4"/>
      <c r="BA1087" s="4"/>
      <c r="BB1087" s="4"/>
      <c r="BC1087" s="4"/>
      <c r="BD1087" s="4"/>
      <c r="BE1087" s="4"/>
      <c r="BF1087" s="4"/>
      <c r="BG1087" s="4"/>
      <c r="BH1087" s="4"/>
      <c r="BI1087" s="4"/>
      <c r="BJ1087" s="4"/>
      <c r="BK1087" s="4"/>
      <c r="BL1087" s="4"/>
      <c r="BM1087" s="4"/>
      <c r="BN1087" s="4"/>
      <c r="BO1087" s="4"/>
      <c r="BP1087" s="4"/>
      <c r="BQ1087" s="4"/>
      <c r="BR1087" s="4"/>
      <c r="BS1087" s="4"/>
      <c r="BT1087" s="4"/>
      <c r="BU1087" s="4"/>
      <c r="BV1087" s="4"/>
      <c r="BW1087" s="4"/>
      <c r="BX1087" s="4"/>
      <c r="BY1087" s="4"/>
      <c r="BZ1087" s="4"/>
      <c r="CA1087" s="4"/>
      <c r="CB1087" s="4"/>
      <c r="CC1087" s="4"/>
      <c r="CD1087" s="4"/>
      <c r="CE1087" s="4"/>
      <c r="CF1087" s="4"/>
      <c r="CG1087" s="4"/>
      <c r="CH1087" s="4"/>
      <c r="CI1087" s="4"/>
      <c r="CJ1087" s="4"/>
      <c r="CK1087" s="4"/>
      <c r="CL1087" s="4"/>
      <c r="CM1087" s="4"/>
      <c r="CN1087" s="4"/>
      <c r="CO1087" s="4"/>
      <c r="CP1087" s="4"/>
      <c r="CQ1087" s="4"/>
      <c r="CR1087" s="4"/>
      <c r="CS1087" s="4"/>
      <c r="CT1087" s="4"/>
      <c r="CU1087" s="4"/>
      <c r="CV1087" s="4"/>
      <c r="CW1087" s="4"/>
      <c r="CX1087" s="4"/>
      <c r="CY1087" s="4"/>
      <c r="CZ1087" s="4"/>
      <c r="DA1087" s="4"/>
      <c r="DB1087" s="4"/>
      <c r="DC1087" s="4"/>
      <c r="DD1087" s="4"/>
      <c r="DE1087" s="4"/>
      <c r="DF1087" s="4"/>
      <c r="DG1087" s="4"/>
      <c r="DH1087" s="4"/>
      <c r="DI1087" s="4"/>
      <c r="DJ1087" s="4"/>
      <c r="DK1087" s="4"/>
      <c r="DL1087" s="4"/>
      <c r="DM1087" s="4"/>
      <c r="DN1087" s="4"/>
      <c r="DO1087" s="4"/>
      <c r="DP1087" s="4"/>
      <c r="DQ1087" s="4"/>
      <c r="DR1087" s="4"/>
      <c r="DS1087" s="4"/>
      <c r="DT1087" s="4"/>
      <c r="DU1087" s="4"/>
      <c r="DV1087" s="4"/>
      <c r="DW1087" s="4"/>
      <c r="DX1087" s="4"/>
      <c r="DY1087" s="4"/>
      <c r="DZ1087" s="4"/>
      <c r="EA1087" s="4"/>
      <c r="EB1087" s="4"/>
      <c r="EC1087" s="4"/>
      <c r="ED1087" s="4"/>
      <c r="EE1087" s="4"/>
      <c r="EF1087" s="4"/>
      <c r="EG1087" s="4"/>
      <c r="EH1087" s="4"/>
      <c r="EI1087" s="4"/>
      <c r="EJ1087" s="4"/>
      <c r="EK1087" s="4"/>
      <c r="EL1087" s="4"/>
      <c r="EM1087" s="4"/>
      <c r="EN1087" s="4"/>
      <c r="EO1087" s="4"/>
      <c r="EP1087" s="4"/>
      <c r="EQ1087" s="4"/>
      <c r="ER1087" s="4"/>
      <c r="ES1087" s="4"/>
      <c r="ET1087" s="4"/>
      <c r="EU1087" s="4"/>
      <c r="EV1087" s="4"/>
      <c r="EW1087" s="4"/>
      <c r="EX1087" s="4"/>
      <c r="EY1087" s="4"/>
      <c r="EZ1087" s="4"/>
      <c r="FA1087" s="4"/>
      <c r="FB1087" s="4"/>
      <c r="FC1087" s="4"/>
      <c r="FD1087" s="4"/>
      <c r="FE1087" s="4"/>
      <c r="FF1087" s="4"/>
      <c r="FG1087" s="4"/>
      <c r="FH1087" s="4"/>
    </row>
    <row r="1088" spans="4:164" s="6" customFormat="1" x14ac:dyDescent="0.3">
      <c r="D1088" s="4"/>
      <c r="E1088" s="4"/>
      <c r="F1088" s="4"/>
      <c r="G1088" s="4"/>
      <c r="H1088" s="4"/>
      <c r="I1088" s="4"/>
      <c r="J1088" s="4"/>
      <c r="K1088" s="4"/>
      <c r="L1088" s="4"/>
      <c r="M1088" s="4"/>
      <c r="N1088" s="4"/>
      <c r="O1088" s="4"/>
      <c r="P1088" s="4"/>
      <c r="Q1088" s="4"/>
      <c r="R1088" s="4"/>
      <c r="S1088" s="4"/>
      <c r="T1088" s="4"/>
      <c r="U1088" s="4"/>
      <c r="V1088" s="4"/>
      <c r="W1088" s="4"/>
      <c r="X1088" s="4"/>
      <c r="Y1088" s="4"/>
      <c r="Z1088" s="4"/>
      <c r="AA1088" s="4"/>
      <c r="AB1088" s="4"/>
      <c r="AC1088" s="4"/>
      <c r="AD1088" s="4"/>
      <c r="AE1088" s="4"/>
      <c r="AF1088" s="4"/>
      <c r="AG1088" s="4"/>
      <c r="AH1088" s="4"/>
      <c r="AI1088" s="4"/>
      <c r="AJ1088" s="4"/>
      <c r="AK1088" s="4"/>
      <c r="AL1088" s="4"/>
      <c r="AM1088" s="4"/>
      <c r="AN1088" s="4"/>
      <c r="AO1088" s="4"/>
      <c r="AP1088" s="4"/>
      <c r="AQ1088" s="4"/>
      <c r="AR1088" s="4"/>
      <c r="AS1088" s="4"/>
      <c r="AT1088" s="4"/>
      <c r="AU1088" s="4"/>
      <c r="AV1088" s="4"/>
      <c r="AW1088" s="4"/>
      <c r="AX1088" s="4"/>
      <c r="AY1088" s="4"/>
      <c r="AZ1088" s="4"/>
      <c r="BA1088" s="4"/>
      <c r="BB1088" s="4"/>
      <c r="BC1088" s="4"/>
      <c r="BD1088" s="4"/>
      <c r="BE1088" s="4"/>
      <c r="BF1088" s="4"/>
      <c r="BG1088" s="4"/>
      <c r="BH1088" s="4"/>
      <c r="BI1088" s="4"/>
      <c r="BJ1088" s="4"/>
      <c r="BK1088" s="4"/>
      <c r="BL1088" s="4"/>
      <c r="BM1088" s="4"/>
      <c r="BN1088" s="4"/>
      <c r="BO1088" s="4"/>
      <c r="BP1088" s="4"/>
      <c r="BQ1088" s="4"/>
      <c r="BR1088" s="4"/>
      <c r="BS1088" s="4"/>
      <c r="BT1088" s="4"/>
      <c r="BU1088" s="4"/>
      <c r="BV1088" s="4"/>
      <c r="BW1088" s="4"/>
      <c r="BX1088" s="4"/>
      <c r="BY1088" s="4"/>
      <c r="BZ1088" s="4"/>
      <c r="CA1088" s="4"/>
      <c r="CB1088" s="4"/>
      <c r="CC1088" s="4"/>
      <c r="CD1088" s="4"/>
      <c r="CE1088" s="4"/>
      <c r="CF1088" s="4"/>
      <c r="CG1088" s="4"/>
      <c r="CH1088" s="4"/>
      <c r="CI1088" s="4"/>
      <c r="CJ1088" s="4"/>
      <c r="CK1088" s="4"/>
      <c r="CL1088" s="4"/>
      <c r="CM1088" s="4"/>
      <c r="CN1088" s="4"/>
      <c r="CO1088" s="4"/>
      <c r="CP1088" s="4"/>
      <c r="CQ1088" s="4"/>
      <c r="CR1088" s="4"/>
      <c r="CS1088" s="4"/>
      <c r="CT1088" s="4"/>
      <c r="CU1088" s="4"/>
      <c r="CV1088" s="4"/>
      <c r="CW1088" s="4"/>
      <c r="CX1088" s="4"/>
      <c r="CY1088" s="4"/>
      <c r="CZ1088" s="4"/>
      <c r="DA1088" s="4"/>
      <c r="DB1088" s="4"/>
      <c r="DC1088" s="4"/>
      <c r="DD1088" s="4"/>
      <c r="DE1088" s="4"/>
      <c r="DF1088" s="4"/>
      <c r="DG1088" s="4"/>
      <c r="DH1088" s="4"/>
      <c r="DI1088" s="4"/>
      <c r="DJ1088" s="4"/>
      <c r="DK1088" s="4"/>
      <c r="DL1088" s="4"/>
      <c r="DM1088" s="4"/>
      <c r="DN1088" s="4"/>
      <c r="DO1088" s="4"/>
      <c r="DP1088" s="4"/>
      <c r="DQ1088" s="4"/>
      <c r="DR1088" s="4"/>
      <c r="DS1088" s="4"/>
      <c r="DT1088" s="4"/>
      <c r="DU1088" s="4"/>
      <c r="DV1088" s="4"/>
      <c r="DW1088" s="4"/>
      <c r="DX1088" s="4"/>
      <c r="DY1088" s="4"/>
      <c r="DZ1088" s="4"/>
      <c r="EA1088" s="4"/>
      <c r="EB1088" s="4"/>
      <c r="EC1088" s="4"/>
      <c r="ED1088" s="4"/>
      <c r="EE1088" s="4"/>
      <c r="EF1088" s="4"/>
      <c r="EG1088" s="4"/>
      <c r="EH1088" s="4"/>
      <c r="EI1088" s="4"/>
      <c r="EJ1088" s="4"/>
      <c r="EK1088" s="4"/>
      <c r="EL1088" s="4"/>
      <c r="EM1088" s="4"/>
      <c r="EN1088" s="4"/>
      <c r="EO1088" s="4"/>
      <c r="EP1088" s="4"/>
      <c r="EQ1088" s="4"/>
      <c r="ER1088" s="4"/>
      <c r="ES1088" s="4"/>
      <c r="ET1088" s="4"/>
      <c r="EU1088" s="4"/>
      <c r="EV1088" s="4"/>
      <c r="EW1088" s="4"/>
      <c r="EX1088" s="4"/>
      <c r="EY1088" s="4"/>
      <c r="EZ1088" s="4"/>
      <c r="FA1088" s="4"/>
      <c r="FB1088" s="4"/>
      <c r="FC1088" s="4"/>
      <c r="FD1088" s="4"/>
      <c r="FE1088" s="4"/>
      <c r="FF1088" s="4"/>
      <c r="FG1088" s="4"/>
      <c r="FH1088" s="4"/>
    </row>
    <row r="1089" spans="4:164" s="6" customFormat="1" x14ac:dyDescent="0.3">
      <c r="D1089" s="4"/>
      <c r="E1089" s="4"/>
      <c r="F1089" s="4"/>
      <c r="G1089" s="4"/>
      <c r="H1089" s="4"/>
      <c r="I1089" s="4"/>
      <c r="J1089" s="4"/>
      <c r="K1089" s="4"/>
      <c r="L1089" s="4"/>
      <c r="M1089" s="4"/>
      <c r="N1089" s="4"/>
      <c r="O1089" s="4"/>
      <c r="P1089" s="4"/>
      <c r="Q1089" s="4"/>
      <c r="R1089" s="4"/>
      <c r="S1089" s="4"/>
      <c r="T1089" s="4"/>
      <c r="U1089" s="4"/>
      <c r="V1089" s="4"/>
      <c r="W1089" s="4"/>
      <c r="X1089" s="4"/>
      <c r="Y1089" s="4"/>
      <c r="Z1089" s="4"/>
      <c r="AA1089" s="4"/>
      <c r="AB1089" s="4"/>
      <c r="AC1089" s="4"/>
      <c r="AD1089" s="4"/>
      <c r="AE1089" s="4"/>
      <c r="AF1089" s="4"/>
      <c r="AG1089" s="4"/>
      <c r="AH1089" s="4"/>
      <c r="AI1089" s="4"/>
      <c r="AJ1089" s="4"/>
      <c r="AK1089" s="4"/>
      <c r="AL1089" s="4"/>
      <c r="AM1089" s="4"/>
      <c r="AN1089" s="4"/>
      <c r="AO1089" s="4"/>
      <c r="AP1089" s="4"/>
      <c r="AQ1089" s="4"/>
      <c r="AR1089" s="4"/>
      <c r="AS1089" s="4"/>
      <c r="AT1089" s="4"/>
      <c r="AU1089" s="4"/>
      <c r="AV1089" s="4"/>
      <c r="AW1089" s="4"/>
      <c r="AX1089" s="4"/>
      <c r="AY1089" s="4"/>
      <c r="AZ1089" s="4"/>
      <c r="BA1089" s="4"/>
      <c r="BB1089" s="4"/>
      <c r="BC1089" s="4"/>
      <c r="BD1089" s="4"/>
      <c r="BE1089" s="4"/>
      <c r="BF1089" s="4"/>
      <c r="BG1089" s="4"/>
      <c r="BH1089" s="4"/>
      <c r="BI1089" s="4"/>
      <c r="BJ1089" s="4"/>
      <c r="BK1089" s="4"/>
      <c r="BL1089" s="4"/>
      <c r="BM1089" s="4"/>
      <c r="BN1089" s="4"/>
      <c r="BO1089" s="4"/>
      <c r="BP1089" s="4"/>
      <c r="BQ1089" s="4"/>
      <c r="BR1089" s="4"/>
      <c r="BS1089" s="4"/>
      <c r="BT1089" s="4"/>
      <c r="BU1089" s="4"/>
      <c r="BV1089" s="4"/>
      <c r="BW1089" s="4"/>
      <c r="BX1089" s="4"/>
      <c r="BY1089" s="4"/>
      <c r="BZ1089" s="4"/>
      <c r="CA1089" s="4"/>
      <c r="CB1089" s="4"/>
      <c r="CC1089" s="4"/>
      <c r="CD1089" s="4"/>
      <c r="CE1089" s="4"/>
      <c r="CF1089" s="4"/>
      <c r="CG1089" s="4"/>
      <c r="CH1089" s="4"/>
      <c r="CI1089" s="4"/>
      <c r="CJ1089" s="4"/>
      <c r="CK1089" s="4"/>
      <c r="CL1089" s="4"/>
      <c r="CM1089" s="4"/>
      <c r="CN1089" s="4"/>
      <c r="CO1089" s="4"/>
      <c r="CP1089" s="4"/>
      <c r="CQ1089" s="4"/>
      <c r="CR1089" s="4"/>
      <c r="CS1089" s="4"/>
      <c r="CT1089" s="4"/>
      <c r="CU1089" s="4"/>
      <c r="CV1089" s="4"/>
      <c r="CW1089" s="4"/>
      <c r="CX1089" s="4"/>
      <c r="CY1089" s="4"/>
      <c r="CZ1089" s="4"/>
      <c r="DA1089" s="4"/>
      <c r="DB1089" s="4"/>
      <c r="DC1089" s="4"/>
      <c r="DD1089" s="4"/>
      <c r="DE1089" s="4"/>
      <c r="DF1089" s="4"/>
      <c r="DG1089" s="4"/>
      <c r="DH1089" s="4"/>
      <c r="DI1089" s="4"/>
      <c r="DJ1089" s="4"/>
      <c r="DK1089" s="4"/>
      <c r="DL1089" s="4"/>
      <c r="DM1089" s="4"/>
      <c r="DN1089" s="4"/>
      <c r="DO1089" s="4"/>
      <c r="DP1089" s="4"/>
      <c r="DQ1089" s="4"/>
      <c r="DR1089" s="4"/>
      <c r="DS1089" s="4"/>
      <c r="DT1089" s="4"/>
      <c r="DU1089" s="4"/>
      <c r="DV1089" s="4"/>
      <c r="DW1089" s="4"/>
      <c r="DX1089" s="4"/>
      <c r="DY1089" s="4"/>
      <c r="DZ1089" s="4"/>
      <c r="EA1089" s="4"/>
      <c r="EB1089" s="4"/>
      <c r="EC1089" s="4"/>
      <c r="ED1089" s="4"/>
      <c r="EE1089" s="4"/>
      <c r="EF1089" s="4"/>
      <c r="EG1089" s="4"/>
      <c r="EH1089" s="4"/>
      <c r="EI1089" s="4"/>
      <c r="EJ1089" s="4"/>
      <c r="EK1089" s="4"/>
      <c r="EL1089" s="4"/>
      <c r="EM1089" s="4"/>
      <c r="EN1089" s="4"/>
      <c r="EO1089" s="4"/>
      <c r="EP1089" s="4"/>
      <c r="EQ1089" s="4"/>
      <c r="ER1089" s="4"/>
      <c r="ES1089" s="4"/>
      <c r="ET1089" s="4"/>
      <c r="EU1089" s="4"/>
      <c r="EV1089" s="4"/>
      <c r="EW1089" s="4"/>
      <c r="EX1089" s="4"/>
      <c r="EY1089" s="4"/>
      <c r="EZ1089" s="4"/>
      <c r="FA1089" s="4"/>
      <c r="FB1089" s="4"/>
      <c r="FC1089" s="4"/>
      <c r="FD1089" s="4"/>
      <c r="FE1089" s="4"/>
      <c r="FF1089" s="4"/>
      <c r="FG1089" s="4"/>
      <c r="FH1089" s="4"/>
    </row>
    <row r="1090" spans="4:164" s="6" customFormat="1" x14ac:dyDescent="0.3">
      <c r="D1090" s="4"/>
      <c r="E1090" s="4"/>
      <c r="F1090" s="4"/>
      <c r="G1090" s="4"/>
      <c r="H1090" s="4"/>
      <c r="I1090" s="4"/>
      <c r="J1090" s="4"/>
      <c r="K1090" s="4"/>
      <c r="L1090" s="4"/>
      <c r="M1090" s="4"/>
      <c r="N1090" s="4"/>
      <c r="O1090" s="4"/>
      <c r="P1090" s="4"/>
      <c r="Q1090" s="4"/>
      <c r="R1090" s="4"/>
      <c r="S1090" s="4"/>
      <c r="T1090" s="4"/>
      <c r="U1090" s="4"/>
      <c r="V1090" s="4"/>
      <c r="W1090" s="4"/>
      <c r="X1090" s="4"/>
      <c r="Y1090" s="4"/>
      <c r="Z1090" s="4"/>
      <c r="AA1090" s="4"/>
      <c r="AB1090" s="4"/>
      <c r="AC1090" s="4"/>
      <c r="AD1090" s="4"/>
      <c r="AE1090" s="4"/>
      <c r="AF1090" s="4"/>
      <c r="AG1090" s="4"/>
      <c r="AH1090" s="4"/>
      <c r="AI1090" s="4"/>
      <c r="AJ1090" s="4"/>
      <c r="AK1090" s="4"/>
      <c r="AL1090" s="4"/>
      <c r="AM1090" s="4"/>
      <c r="AN1090" s="4"/>
      <c r="AO1090" s="4"/>
      <c r="AP1090" s="4"/>
      <c r="AQ1090" s="4"/>
      <c r="AR1090" s="4"/>
      <c r="AS1090" s="4"/>
      <c r="AT1090" s="4"/>
      <c r="AU1090" s="4"/>
      <c r="AV1090" s="4"/>
      <c r="AW1090" s="4"/>
      <c r="AX1090" s="4"/>
      <c r="AY1090" s="4"/>
      <c r="AZ1090" s="4"/>
      <c r="BA1090" s="4"/>
      <c r="BB1090" s="4"/>
      <c r="BC1090" s="4"/>
      <c r="BD1090" s="4"/>
      <c r="BE1090" s="4"/>
      <c r="BF1090" s="4"/>
      <c r="BG1090" s="4"/>
      <c r="BH1090" s="4"/>
      <c r="BI1090" s="4"/>
      <c r="BJ1090" s="4"/>
      <c r="BK1090" s="4"/>
      <c r="BL1090" s="4"/>
      <c r="BM1090" s="4"/>
      <c r="BN1090" s="4"/>
      <c r="BO1090" s="4"/>
      <c r="BP1090" s="4"/>
      <c r="BQ1090" s="4"/>
      <c r="BR1090" s="4"/>
      <c r="BS1090" s="4"/>
      <c r="BT1090" s="4"/>
      <c r="BU1090" s="4"/>
      <c r="BV1090" s="4"/>
      <c r="BW1090" s="4"/>
      <c r="BX1090" s="4"/>
      <c r="BY1090" s="4"/>
      <c r="BZ1090" s="4"/>
      <c r="CA1090" s="4"/>
      <c r="CB1090" s="4"/>
      <c r="CC1090" s="4"/>
      <c r="CD1090" s="4"/>
      <c r="CE1090" s="4"/>
      <c r="CF1090" s="4"/>
      <c r="CG1090" s="4"/>
      <c r="CH1090" s="4"/>
      <c r="CI1090" s="4"/>
      <c r="CJ1090" s="4"/>
      <c r="CK1090" s="4"/>
      <c r="CL1090" s="4"/>
      <c r="CM1090" s="4"/>
      <c r="CN1090" s="4"/>
      <c r="CO1090" s="4"/>
      <c r="CP1090" s="4"/>
      <c r="CQ1090" s="4"/>
      <c r="CR1090" s="4"/>
      <c r="CS1090" s="4"/>
      <c r="CT1090" s="4"/>
      <c r="CU1090" s="4"/>
      <c r="CV1090" s="4"/>
      <c r="CW1090" s="4"/>
      <c r="CX1090" s="4"/>
      <c r="CY1090" s="4"/>
      <c r="CZ1090" s="4"/>
      <c r="DA1090" s="4"/>
      <c r="DB1090" s="4"/>
      <c r="DC1090" s="4"/>
      <c r="DD1090" s="4"/>
      <c r="DE1090" s="4"/>
      <c r="DF1090" s="4"/>
      <c r="DG1090" s="4"/>
      <c r="DH1090" s="4"/>
      <c r="DI1090" s="4"/>
      <c r="DJ1090" s="4"/>
      <c r="DK1090" s="4"/>
      <c r="DL1090" s="4"/>
      <c r="DM1090" s="4"/>
      <c r="DN1090" s="4"/>
      <c r="DO1090" s="4"/>
      <c r="DP1090" s="4"/>
      <c r="DQ1090" s="4"/>
      <c r="DR1090" s="4"/>
      <c r="DS1090" s="4"/>
      <c r="DT1090" s="4"/>
      <c r="DU1090" s="4"/>
      <c r="DV1090" s="4"/>
      <c r="DW1090" s="4"/>
      <c r="DX1090" s="4"/>
      <c r="DY1090" s="4"/>
      <c r="DZ1090" s="4"/>
      <c r="EA1090" s="4"/>
      <c r="EB1090" s="4"/>
      <c r="EC1090" s="4"/>
      <c r="ED1090" s="4"/>
      <c r="EE1090" s="4"/>
      <c r="EF1090" s="4"/>
      <c r="EG1090" s="4"/>
      <c r="EH1090" s="4"/>
      <c r="EI1090" s="4"/>
      <c r="EJ1090" s="4"/>
      <c r="EK1090" s="4"/>
      <c r="EL1090" s="4"/>
      <c r="EM1090" s="4"/>
      <c r="EN1090" s="4"/>
      <c r="EO1090" s="4"/>
      <c r="EP1090" s="4"/>
      <c r="EQ1090" s="4"/>
      <c r="ER1090" s="4"/>
      <c r="ES1090" s="4"/>
      <c r="ET1090" s="4"/>
      <c r="EU1090" s="4"/>
      <c r="EV1090" s="4"/>
      <c r="EW1090" s="4"/>
      <c r="EX1090" s="4"/>
      <c r="EY1090" s="4"/>
      <c r="EZ1090" s="4"/>
      <c r="FA1090" s="4"/>
      <c r="FB1090" s="4"/>
      <c r="FC1090" s="4"/>
      <c r="FD1090" s="4"/>
      <c r="FE1090" s="4"/>
      <c r="FF1090" s="4"/>
      <c r="FG1090" s="4"/>
      <c r="FH1090" s="4"/>
    </row>
    <row r="1091" spans="4:164" s="6" customFormat="1" x14ac:dyDescent="0.3">
      <c r="D1091" s="4"/>
      <c r="E1091" s="4"/>
      <c r="F1091" s="4"/>
      <c r="G1091" s="4"/>
      <c r="H1091" s="4"/>
      <c r="I1091" s="4"/>
      <c r="J1091" s="4"/>
      <c r="K1091" s="4"/>
      <c r="L1091" s="4"/>
      <c r="M1091" s="4"/>
      <c r="N1091" s="4"/>
      <c r="O1091" s="4"/>
      <c r="P1091" s="4"/>
      <c r="Q1091" s="4"/>
      <c r="R1091" s="4"/>
      <c r="S1091" s="4"/>
      <c r="T1091" s="4"/>
      <c r="U1091" s="4"/>
      <c r="V1091" s="4"/>
      <c r="W1091" s="4"/>
      <c r="X1091" s="4"/>
      <c r="Y1091" s="4"/>
      <c r="Z1091" s="4"/>
      <c r="AA1091" s="4"/>
      <c r="AB1091" s="4"/>
      <c r="AC1091" s="4"/>
      <c r="AD1091" s="4"/>
      <c r="AE1091" s="4"/>
      <c r="AF1091" s="4"/>
      <c r="AG1091" s="4"/>
      <c r="AH1091" s="4"/>
      <c r="AI1091" s="4"/>
      <c r="AJ1091" s="4"/>
      <c r="AK1091" s="4"/>
      <c r="AL1091" s="4"/>
      <c r="AM1091" s="4"/>
      <c r="AN1091" s="4"/>
      <c r="AO1091" s="4"/>
      <c r="AP1091" s="4"/>
      <c r="AQ1091" s="4"/>
      <c r="AR1091" s="4"/>
      <c r="AS1091" s="4"/>
      <c r="AT1091" s="4"/>
      <c r="AU1091" s="4"/>
      <c r="AV1091" s="4"/>
      <c r="AW1091" s="4"/>
      <c r="AX1091" s="4"/>
      <c r="AY1091" s="4"/>
      <c r="AZ1091" s="4"/>
      <c r="BA1091" s="4"/>
      <c r="BB1091" s="4"/>
      <c r="BC1091" s="4"/>
      <c r="BD1091" s="4"/>
      <c r="BE1091" s="4"/>
      <c r="BF1091" s="4"/>
      <c r="BG1091" s="4"/>
      <c r="BH1091" s="4"/>
      <c r="BI1091" s="4"/>
      <c r="BJ1091" s="4"/>
      <c r="BK1091" s="4"/>
      <c r="BL1091" s="4"/>
      <c r="BM1091" s="4"/>
      <c r="BN1091" s="4"/>
      <c r="BO1091" s="4"/>
      <c r="BP1091" s="4"/>
      <c r="BQ1091" s="4"/>
      <c r="BR1091" s="4"/>
      <c r="BS1091" s="4"/>
      <c r="BT1091" s="4"/>
      <c r="BU1091" s="4"/>
      <c r="BV1091" s="4"/>
      <c r="BW1091" s="4"/>
      <c r="BX1091" s="4"/>
      <c r="BY1091" s="4"/>
      <c r="BZ1091" s="4"/>
      <c r="CA1091" s="4"/>
      <c r="CB1091" s="4"/>
      <c r="CC1091" s="4"/>
      <c r="CD1091" s="4"/>
      <c r="CE1091" s="4"/>
      <c r="CF1091" s="4"/>
      <c r="CG1091" s="4"/>
      <c r="CH1091" s="4"/>
      <c r="CI1091" s="4"/>
      <c r="CJ1091" s="4"/>
      <c r="CK1091" s="4"/>
      <c r="CL1091" s="4"/>
      <c r="CM1091" s="4"/>
      <c r="CN1091" s="4"/>
      <c r="CO1091" s="4"/>
      <c r="CP1091" s="4"/>
      <c r="CQ1091" s="4"/>
      <c r="CR1091" s="4"/>
      <c r="CS1091" s="4"/>
      <c r="CT1091" s="4"/>
      <c r="CU1091" s="4"/>
      <c r="CV1091" s="4"/>
      <c r="CW1091" s="4"/>
      <c r="CX1091" s="4"/>
      <c r="CY1091" s="4"/>
      <c r="CZ1091" s="4"/>
      <c r="DA1091" s="4"/>
      <c r="DB1091" s="4"/>
      <c r="DC1091" s="4"/>
      <c r="DD1091" s="4"/>
      <c r="DE1091" s="4"/>
      <c r="DF1091" s="4"/>
      <c r="DG1091" s="4"/>
      <c r="DH1091" s="4"/>
      <c r="DI1091" s="4"/>
      <c r="DJ1091" s="4"/>
      <c r="DK1091" s="4"/>
      <c r="DL1091" s="4"/>
      <c r="DM1091" s="4"/>
      <c r="DN1091" s="4"/>
      <c r="DO1091" s="4"/>
      <c r="DP1091" s="4"/>
      <c r="DQ1091" s="4"/>
      <c r="DR1091" s="4"/>
      <c r="DS1091" s="4"/>
      <c r="DT1091" s="4"/>
      <c r="DU1091" s="4"/>
      <c r="DV1091" s="4"/>
      <c r="DW1091" s="4"/>
      <c r="DX1091" s="4"/>
      <c r="DY1091" s="4"/>
      <c r="DZ1091" s="4"/>
      <c r="EA1091" s="4"/>
      <c r="EB1091" s="4"/>
      <c r="EC1091" s="4"/>
      <c r="ED1091" s="4"/>
      <c r="EE1091" s="4"/>
      <c r="EF1091" s="4"/>
      <c r="EG1091" s="4"/>
      <c r="EH1091" s="4"/>
      <c r="EI1091" s="4"/>
      <c r="EJ1091" s="4"/>
      <c r="EK1091" s="4"/>
      <c r="EL1091" s="4"/>
      <c r="EM1091" s="4"/>
      <c r="EN1091" s="4"/>
      <c r="EO1091" s="4"/>
      <c r="EP1091" s="4"/>
      <c r="EQ1091" s="4"/>
      <c r="ER1091" s="4"/>
      <c r="ES1091" s="4"/>
      <c r="ET1091" s="4"/>
      <c r="EU1091" s="4"/>
      <c r="EV1091" s="4"/>
      <c r="EW1091" s="4"/>
      <c r="EX1091" s="4"/>
      <c r="EY1091" s="4"/>
      <c r="EZ1091" s="4"/>
      <c r="FA1091" s="4"/>
      <c r="FB1091" s="4"/>
      <c r="FC1091" s="4"/>
      <c r="FD1091" s="4"/>
      <c r="FE1091" s="4"/>
      <c r="FF1091" s="4"/>
      <c r="FG1091" s="4"/>
      <c r="FH1091" s="4"/>
    </row>
    <row r="1092" spans="4:164" s="6" customFormat="1" x14ac:dyDescent="0.3">
      <c r="D1092" s="4"/>
      <c r="E1092" s="4"/>
      <c r="F1092" s="4"/>
      <c r="G1092" s="4"/>
      <c r="H1092" s="4"/>
      <c r="I1092" s="4"/>
      <c r="J1092" s="4"/>
      <c r="K1092" s="4"/>
      <c r="L1092" s="4"/>
      <c r="M1092" s="4"/>
      <c r="N1092" s="4"/>
      <c r="O1092" s="4"/>
      <c r="P1092" s="4"/>
      <c r="Q1092" s="4"/>
      <c r="R1092" s="4"/>
      <c r="S1092" s="4"/>
      <c r="T1092" s="4"/>
      <c r="U1092" s="4"/>
      <c r="V1092" s="4"/>
      <c r="W1092" s="4"/>
      <c r="X1092" s="4"/>
      <c r="Y1092" s="4"/>
      <c r="Z1092" s="4"/>
      <c r="AA1092" s="4"/>
      <c r="AB1092" s="4"/>
      <c r="AC1092" s="4"/>
      <c r="AD1092" s="4"/>
      <c r="AE1092" s="4"/>
      <c r="AF1092" s="4"/>
      <c r="AG1092" s="4"/>
      <c r="AH1092" s="4"/>
      <c r="AI1092" s="4"/>
      <c r="AJ1092" s="4"/>
      <c r="AK1092" s="4"/>
      <c r="AL1092" s="4"/>
      <c r="AM1092" s="4"/>
      <c r="AN1092" s="4"/>
      <c r="AO1092" s="4"/>
      <c r="AP1092" s="4"/>
      <c r="AQ1092" s="4"/>
      <c r="AR1092" s="4"/>
      <c r="AS1092" s="4"/>
      <c r="AT1092" s="4"/>
      <c r="AU1092" s="4"/>
      <c r="AV1092" s="4"/>
      <c r="AW1092" s="4"/>
      <c r="AX1092" s="4"/>
      <c r="AY1092" s="4"/>
      <c r="AZ1092" s="4"/>
      <c r="BA1092" s="4"/>
      <c r="BB1092" s="4"/>
      <c r="BC1092" s="4"/>
      <c r="BD1092" s="4"/>
      <c r="BE1092" s="4"/>
      <c r="BF1092" s="4"/>
      <c r="BG1092" s="4"/>
      <c r="BH1092" s="4"/>
      <c r="BI1092" s="4"/>
      <c r="BJ1092" s="4"/>
      <c r="BK1092" s="4"/>
      <c r="BL1092" s="4"/>
      <c r="BM1092" s="4"/>
      <c r="BN1092" s="4"/>
      <c r="BO1092" s="4"/>
      <c r="BP1092" s="4"/>
      <c r="BQ1092" s="4"/>
      <c r="BR1092" s="4"/>
      <c r="BS1092" s="4"/>
      <c r="BT1092" s="4"/>
      <c r="BU1092" s="4"/>
      <c r="BV1092" s="4"/>
      <c r="BW1092" s="4"/>
      <c r="BX1092" s="4"/>
      <c r="BY1092" s="4"/>
      <c r="BZ1092" s="4"/>
      <c r="CA1092" s="4"/>
      <c r="CB1092" s="4"/>
      <c r="CC1092" s="4"/>
      <c r="CD1092" s="4"/>
      <c r="CE1092" s="4"/>
      <c r="CF1092" s="4"/>
      <c r="CG1092" s="4"/>
      <c r="CH1092" s="4"/>
      <c r="CI1092" s="4"/>
      <c r="CJ1092" s="4"/>
      <c r="CK1092" s="4"/>
      <c r="CL1092" s="4"/>
      <c r="CM1092" s="4"/>
      <c r="CN1092" s="4"/>
      <c r="CO1092" s="4"/>
      <c r="CP1092" s="4"/>
      <c r="CQ1092" s="4"/>
      <c r="CR1092" s="4"/>
      <c r="CS1092" s="4"/>
      <c r="CT1092" s="4"/>
      <c r="CU1092" s="4"/>
      <c r="CV1092" s="4"/>
      <c r="CW1092" s="4"/>
      <c r="CX1092" s="4"/>
      <c r="CY1092" s="4"/>
      <c r="CZ1092" s="4"/>
      <c r="DA1092" s="4"/>
      <c r="DB1092" s="4"/>
      <c r="DC1092" s="4"/>
      <c r="DD1092" s="4"/>
      <c r="DE1092" s="4"/>
      <c r="DF1092" s="4"/>
      <c r="DG1092" s="4"/>
      <c r="DH1092" s="4"/>
      <c r="DI1092" s="4"/>
      <c r="DJ1092" s="4"/>
      <c r="DK1092" s="4"/>
      <c r="DL1092" s="4"/>
      <c r="DM1092" s="4"/>
      <c r="DN1092" s="4"/>
      <c r="DO1092" s="4"/>
      <c r="DP1092" s="4"/>
      <c r="DQ1092" s="4"/>
      <c r="DR1092" s="4"/>
      <c r="DS1092" s="4"/>
      <c r="DT1092" s="4"/>
      <c r="DU1092" s="4"/>
      <c r="DV1092" s="4"/>
      <c r="DW1092" s="4"/>
      <c r="DX1092" s="4"/>
      <c r="DY1092" s="4"/>
      <c r="DZ1092" s="4"/>
      <c r="EA1092" s="4"/>
      <c r="EB1092" s="4"/>
      <c r="EC1092" s="4"/>
      <c r="ED1092" s="4"/>
      <c r="EE1092" s="4"/>
      <c r="EF1092" s="4"/>
      <c r="EG1092" s="4"/>
      <c r="EH1092" s="4"/>
      <c r="EI1092" s="4"/>
      <c r="EJ1092" s="4"/>
      <c r="EK1092" s="4"/>
      <c r="EL1092" s="4"/>
      <c r="EM1092" s="4"/>
      <c r="EN1092" s="4"/>
      <c r="EO1092" s="4"/>
      <c r="EP1092" s="4"/>
      <c r="EQ1092" s="4"/>
      <c r="ER1092" s="4"/>
      <c r="ES1092" s="4"/>
      <c r="ET1092" s="4"/>
      <c r="EU1092" s="4"/>
      <c r="EV1092" s="4"/>
      <c r="EW1092" s="4"/>
      <c r="EX1092" s="4"/>
      <c r="EY1092" s="4"/>
      <c r="EZ1092" s="4"/>
      <c r="FA1092" s="4"/>
      <c r="FB1092" s="4"/>
      <c r="FC1092" s="4"/>
      <c r="FD1092" s="4"/>
      <c r="FE1092" s="4"/>
      <c r="FF1092" s="4"/>
      <c r="FG1092" s="4"/>
      <c r="FH1092" s="4"/>
    </row>
    <row r="1093" spans="4:164" s="6" customFormat="1" x14ac:dyDescent="0.3">
      <c r="D1093" s="4"/>
      <c r="E1093" s="4"/>
      <c r="F1093" s="4"/>
      <c r="G1093" s="4"/>
      <c r="H1093" s="4"/>
      <c r="I1093" s="4"/>
      <c r="J1093" s="4"/>
      <c r="K1093" s="4"/>
      <c r="L1093" s="4"/>
      <c r="M1093" s="4"/>
      <c r="N1093" s="4"/>
      <c r="O1093" s="4"/>
      <c r="P1093" s="4"/>
      <c r="Q1093" s="4"/>
      <c r="R1093" s="4"/>
      <c r="S1093" s="4"/>
      <c r="T1093" s="4"/>
      <c r="U1093" s="4"/>
      <c r="V1093" s="4"/>
      <c r="W1093" s="4"/>
      <c r="X1093" s="4"/>
      <c r="Y1093" s="4"/>
      <c r="Z1093" s="4"/>
      <c r="AA1093" s="4"/>
      <c r="AB1093" s="4"/>
      <c r="AC1093" s="4"/>
      <c r="AD1093" s="4"/>
      <c r="AE1093" s="4"/>
      <c r="AF1093" s="4"/>
      <c r="AG1093" s="4"/>
      <c r="AH1093" s="4"/>
      <c r="AI1093" s="4"/>
      <c r="AJ1093" s="4"/>
      <c r="AK1093" s="4"/>
      <c r="AL1093" s="4"/>
      <c r="AM1093" s="4"/>
      <c r="AN1093" s="4"/>
      <c r="AO1093" s="4"/>
      <c r="AP1093" s="4"/>
      <c r="AQ1093" s="4"/>
      <c r="AR1093" s="4"/>
      <c r="AS1093" s="4"/>
      <c r="AT1093" s="4"/>
      <c r="AU1093" s="4"/>
      <c r="AV1093" s="4"/>
      <c r="AW1093" s="4"/>
      <c r="AX1093" s="4"/>
      <c r="AY1093" s="4"/>
      <c r="AZ1093" s="4"/>
      <c r="BA1093" s="4"/>
      <c r="BB1093" s="4"/>
      <c r="BC1093" s="4"/>
      <c r="BD1093" s="4"/>
      <c r="BE1093" s="4"/>
      <c r="BF1093" s="4"/>
      <c r="BG1093" s="4"/>
      <c r="BH1093" s="4"/>
      <c r="BI1093" s="4"/>
      <c r="BJ1093" s="4"/>
      <c r="BK1093" s="4"/>
      <c r="BL1093" s="4"/>
      <c r="BM1093" s="4"/>
      <c r="BN1093" s="4"/>
      <c r="BO1093" s="4"/>
      <c r="BP1093" s="4"/>
      <c r="BQ1093" s="4"/>
      <c r="BR1093" s="4"/>
      <c r="BS1093" s="4"/>
      <c r="BT1093" s="4"/>
      <c r="BU1093" s="4"/>
      <c r="BV1093" s="4"/>
      <c r="BW1093" s="4"/>
      <c r="BX1093" s="4"/>
      <c r="BY1093" s="4"/>
      <c r="BZ1093" s="4"/>
      <c r="CA1093" s="4"/>
      <c r="CB1093" s="4"/>
      <c r="CC1093" s="4"/>
      <c r="CD1093" s="4"/>
      <c r="CE1093" s="4"/>
      <c r="CF1093" s="4"/>
      <c r="CG1093" s="4"/>
      <c r="CH1093" s="4"/>
      <c r="CI1093" s="4"/>
      <c r="CJ1093" s="4"/>
      <c r="CK1093" s="4"/>
      <c r="CL1093" s="4"/>
      <c r="CM1093" s="4"/>
      <c r="CN1093" s="4"/>
      <c r="CO1093" s="4"/>
      <c r="CP1093" s="4"/>
      <c r="CQ1093" s="4"/>
      <c r="CR1093" s="4"/>
      <c r="CS1093" s="4"/>
      <c r="CT1093" s="4"/>
      <c r="CU1093" s="4"/>
      <c r="CV1093" s="4"/>
      <c r="CW1093" s="4"/>
      <c r="CX1093" s="4"/>
      <c r="CY1093" s="4"/>
      <c r="CZ1093" s="4"/>
      <c r="DA1093" s="4"/>
      <c r="DB1093" s="4"/>
      <c r="DC1093" s="4"/>
      <c r="DD1093" s="4"/>
      <c r="DE1093" s="4"/>
      <c r="DF1093" s="4"/>
      <c r="DG1093" s="4"/>
      <c r="DH1093" s="4"/>
      <c r="DI1093" s="4"/>
      <c r="DJ1093" s="4"/>
      <c r="DK1093" s="4"/>
      <c r="DL1093" s="4"/>
      <c r="DM1093" s="4"/>
      <c r="DN1093" s="4"/>
      <c r="DO1093" s="4"/>
      <c r="DP1093" s="4"/>
      <c r="DQ1093" s="4"/>
      <c r="DR1093" s="4"/>
      <c r="DS1093" s="4"/>
      <c r="DT1093" s="4"/>
      <c r="DU1093" s="4"/>
      <c r="DV1093" s="4"/>
      <c r="DW1093" s="4"/>
      <c r="DX1093" s="4"/>
      <c r="DY1093" s="4"/>
      <c r="DZ1093" s="4"/>
      <c r="EA1093" s="4"/>
      <c r="EB1093" s="4"/>
      <c r="EC1093" s="4"/>
      <c r="ED1093" s="4"/>
      <c r="EE1093" s="4"/>
      <c r="EF1093" s="4"/>
      <c r="EG1093" s="4"/>
      <c r="EH1093" s="4"/>
      <c r="EI1093" s="4"/>
      <c r="EJ1093" s="4"/>
      <c r="EK1093" s="4"/>
      <c r="EL1093" s="4"/>
      <c r="EM1093" s="4"/>
      <c r="EN1093" s="4"/>
      <c r="EO1093" s="4"/>
      <c r="EP1093" s="4"/>
      <c r="EQ1093" s="4"/>
      <c r="ER1093" s="4"/>
      <c r="ES1093" s="4"/>
      <c r="ET1093" s="4"/>
      <c r="EU1093" s="4"/>
      <c r="EV1093" s="4"/>
      <c r="EW1093" s="4"/>
      <c r="EX1093" s="4"/>
      <c r="EY1093" s="4"/>
      <c r="EZ1093" s="4"/>
      <c r="FA1093" s="4"/>
      <c r="FB1093" s="4"/>
      <c r="FC1093" s="4"/>
      <c r="FD1093" s="4"/>
      <c r="FE1093" s="4"/>
      <c r="FF1093" s="4"/>
      <c r="FG1093" s="4"/>
      <c r="FH1093" s="4"/>
    </row>
    <row r="1094" spans="4:164" s="6" customFormat="1" x14ac:dyDescent="0.3">
      <c r="D1094" s="4"/>
      <c r="E1094" s="4"/>
      <c r="F1094" s="4"/>
      <c r="G1094" s="4"/>
      <c r="H1094" s="4"/>
      <c r="I1094" s="4"/>
      <c r="J1094" s="4"/>
      <c r="K1094" s="4"/>
      <c r="L1094" s="4"/>
      <c r="M1094" s="4"/>
      <c r="N1094" s="4"/>
      <c r="O1094" s="4"/>
      <c r="P1094" s="4"/>
      <c r="Q1094" s="4"/>
      <c r="R1094" s="4"/>
      <c r="S1094" s="4"/>
      <c r="T1094" s="4"/>
      <c r="U1094" s="4"/>
      <c r="V1094" s="4"/>
      <c r="W1094" s="4"/>
      <c r="X1094" s="4"/>
      <c r="Y1094" s="4"/>
      <c r="Z1094" s="4"/>
      <c r="AA1094" s="4"/>
      <c r="AB1094" s="4"/>
      <c r="AC1094" s="4"/>
      <c r="AD1094" s="4"/>
      <c r="AE1094" s="4"/>
      <c r="AF1094" s="4"/>
      <c r="AG1094" s="4"/>
      <c r="AH1094" s="4"/>
      <c r="AI1094" s="4"/>
      <c r="AJ1094" s="4"/>
      <c r="AK1094" s="4"/>
      <c r="AL1094" s="4"/>
      <c r="AM1094" s="4"/>
      <c r="AN1094" s="4"/>
      <c r="AO1094" s="4"/>
      <c r="AP1094" s="4"/>
      <c r="AQ1094" s="4"/>
      <c r="AR1094" s="4"/>
      <c r="AS1094" s="4"/>
      <c r="AT1094" s="4"/>
      <c r="AU1094" s="4"/>
      <c r="AV1094" s="4"/>
      <c r="AW1094" s="4"/>
      <c r="AX1094" s="4"/>
      <c r="AY1094" s="4"/>
      <c r="AZ1094" s="4"/>
      <c r="BA1094" s="4"/>
      <c r="BB1094" s="4"/>
      <c r="BC1094" s="4"/>
      <c r="BD1094" s="4"/>
      <c r="BE1094" s="4"/>
      <c r="BF1094" s="4"/>
      <c r="BG1094" s="4"/>
      <c r="BH1094" s="4"/>
      <c r="BI1094" s="4"/>
      <c r="BJ1094" s="4"/>
      <c r="BK1094" s="4"/>
      <c r="BL1094" s="4"/>
      <c r="BM1094" s="4"/>
      <c r="BN1094" s="4"/>
      <c r="BO1094" s="4"/>
      <c r="BP1094" s="4"/>
      <c r="BQ1094" s="4"/>
      <c r="BR1094" s="4"/>
      <c r="BS1094" s="4"/>
      <c r="BT1094" s="4"/>
      <c r="BU1094" s="4"/>
      <c r="BV1094" s="4"/>
      <c r="BW1094" s="4"/>
      <c r="BX1094" s="4"/>
      <c r="BY1094" s="4"/>
      <c r="BZ1094" s="4"/>
      <c r="CA1094" s="4"/>
      <c r="CB1094" s="4"/>
      <c r="CC1094" s="4"/>
      <c r="CD1094" s="4"/>
      <c r="CE1094" s="4"/>
      <c r="CF1094" s="4"/>
      <c r="CG1094" s="4"/>
      <c r="CH1094" s="4"/>
      <c r="CI1094" s="4"/>
      <c r="CJ1094" s="4"/>
      <c r="CK1094" s="4"/>
      <c r="CL1094" s="4"/>
      <c r="CM1094" s="4"/>
      <c r="CN1094" s="4"/>
      <c r="CO1094" s="4"/>
      <c r="CP1094" s="4"/>
      <c r="CQ1094" s="4"/>
      <c r="CR1094" s="4"/>
      <c r="CS1094" s="4"/>
      <c r="CT1094" s="4"/>
      <c r="CU1094" s="4"/>
      <c r="CV1094" s="4"/>
      <c r="CW1094" s="4"/>
      <c r="CX1094" s="4"/>
      <c r="CY1094" s="4"/>
      <c r="CZ1094" s="4"/>
      <c r="DA1094" s="4"/>
      <c r="DB1094" s="4"/>
      <c r="DC1094" s="4"/>
      <c r="DD1094" s="4"/>
      <c r="DE1094" s="4"/>
      <c r="DF1094" s="4"/>
      <c r="DG1094" s="4"/>
      <c r="DH1094" s="4"/>
      <c r="DI1094" s="4"/>
      <c r="DJ1094" s="4"/>
      <c r="DK1094" s="4"/>
      <c r="DL1094" s="4"/>
      <c r="DM1094" s="4"/>
      <c r="DN1094" s="4"/>
      <c r="DO1094" s="4"/>
      <c r="DP1094" s="4"/>
      <c r="DQ1094" s="4"/>
      <c r="DR1094" s="4"/>
      <c r="DS1094" s="4"/>
      <c r="DT1094" s="4"/>
      <c r="DU1094" s="4"/>
      <c r="DV1094" s="4"/>
      <c r="DW1094" s="4"/>
      <c r="DX1094" s="4"/>
      <c r="DY1094" s="4"/>
      <c r="DZ1094" s="4"/>
      <c r="EA1094" s="4"/>
      <c r="EB1094" s="4"/>
      <c r="EC1094" s="4"/>
      <c r="ED1094" s="4"/>
      <c r="EE1094" s="4"/>
      <c r="EF1094" s="4"/>
      <c r="EG1094" s="4"/>
      <c r="EH1094" s="4"/>
      <c r="EI1094" s="4"/>
      <c r="EJ1094" s="4"/>
      <c r="EK1094" s="4"/>
      <c r="EL1094" s="4"/>
      <c r="EM1094" s="4"/>
      <c r="EN1094" s="4"/>
      <c r="EO1094" s="4"/>
      <c r="EP1094" s="4"/>
      <c r="EQ1094" s="4"/>
      <c r="ER1094" s="4"/>
      <c r="ES1094" s="4"/>
      <c r="ET1094" s="4"/>
      <c r="EU1094" s="4"/>
      <c r="EV1094" s="4"/>
      <c r="EW1094" s="4"/>
      <c r="EX1094" s="4"/>
      <c r="EY1094" s="4"/>
      <c r="EZ1094" s="4"/>
      <c r="FA1094" s="4"/>
      <c r="FB1094" s="4"/>
      <c r="FC1094" s="4"/>
      <c r="FD1094" s="4"/>
      <c r="FE1094" s="4"/>
      <c r="FF1094" s="4"/>
      <c r="FG1094" s="4"/>
      <c r="FH1094" s="4"/>
    </row>
    <row r="1095" spans="4:164" s="6" customFormat="1" x14ac:dyDescent="0.3">
      <c r="D1095" s="4"/>
      <c r="E1095" s="4"/>
      <c r="F1095" s="4"/>
      <c r="G1095" s="4"/>
      <c r="H1095" s="4"/>
      <c r="I1095" s="4"/>
      <c r="J1095" s="4"/>
      <c r="K1095" s="4"/>
      <c r="L1095" s="4"/>
      <c r="M1095" s="4"/>
      <c r="N1095" s="4"/>
      <c r="O1095" s="4"/>
      <c r="P1095" s="4"/>
      <c r="Q1095" s="4"/>
      <c r="R1095" s="4"/>
      <c r="S1095" s="4"/>
      <c r="T1095" s="4"/>
      <c r="U1095" s="4"/>
      <c r="V1095" s="4"/>
      <c r="W1095" s="4"/>
      <c r="X1095" s="4"/>
      <c r="Y1095" s="4"/>
      <c r="Z1095" s="4"/>
      <c r="AA1095" s="4"/>
      <c r="AB1095" s="4"/>
      <c r="AC1095" s="4"/>
      <c r="AD1095" s="4"/>
      <c r="AE1095" s="4"/>
      <c r="AF1095" s="4"/>
      <c r="AG1095" s="4"/>
      <c r="AH1095" s="4"/>
      <c r="AI1095" s="4"/>
      <c r="AJ1095" s="4"/>
      <c r="AK1095" s="4"/>
      <c r="AL1095" s="4"/>
      <c r="AM1095" s="4"/>
      <c r="AN1095" s="4"/>
      <c r="AO1095" s="4"/>
      <c r="AP1095" s="4"/>
      <c r="AQ1095" s="4"/>
      <c r="AR1095" s="4"/>
      <c r="AS1095" s="4"/>
      <c r="AT1095" s="4"/>
      <c r="AU1095" s="4"/>
      <c r="AV1095" s="4"/>
      <c r="AW1095" s="4"/>
      <c r="AX1095" s="4"/>
      <c r="AY1095" s="4"/>
      <c r="AZ1095" s="4"/>
      <c r="BA1095" s="4"/>
      <c r="BB1095" s="4"/>
      <c r="BC1095" s="4"/>
      <c r="BD1095" s="4"/>
      <c r="BE1095" s="4"/>
      <c r="BF1095" s="4"/>
      <c r="BG1095" s="4"/>
      <c r="BH1095" s="4"/>
      <c r="BI1095" s="4"/>
      <c r="BJ1095" s="4"/>
      <c r="BK1095" s="4"/>
      <c r="BL1095" s="4"/>
      <c r="BM1095" s="4"/>
      <c r="BN1095" s="4"/>
      <c r="BO1095" s="4"/>
      <c r="BP1095" s="4"/>
      <c r="BQ1095" s="4"/>
      <c r="BR1095" s="4"/>
      <c r="BS1095" s="4"/>
      <c r="BT1095" s="4"/>
      <c r="BU1095" s="4"/>
      <c r="BV1095" s="4"/>
      <c r="BW1095" s="4"/>
      <c r="BX1095" s="4"/>
      <c r="BY1095" s="4"/>
      <c r="BZ1095" s="4"/>
      <c r="CA1095" s="4"/>
      <c r="CB1095" s="4"/>
      <c r="CC1095" s="4"/>
      <c r="CD1095" s="4"/>
      <c r="CE1095" s="4"/>
      <c r="CF1095" s="4"/>
      <c r="CG1095" s="4"/>
      <c r="CH1095" s="4"/>
      <c r="CI1095" s="4"/>
      <c r="CJ1095" s="4"/>
      <c r="CK1095" s="4"/>
      <c r="CL1095" s="4"/>
      <c r="CM1095" s="4"/>
      <c r="CN1095" s="4"/>
      <c r="CO1095" s="4"/>
      <c r="CP1095" s="4"/>
      <c r="CQ1095" s="4"/>
      <c r="CR1095" s="4"/>
      <c r="CS1095" s="4"/>
      <c r="CT1095" s="4"/>
      <c r="CU1095" s="4"/>
      <c r="CV1095" s="4"/>
      <c r="CW1095" s="4"/>
      <c r="CX1095" s="4"/>
      <c r="CY1095" s="4"/>
      <c r="CZ1095" s="4"/>
      <c r="DA1095" s="4"/>
      <c r="DB1095" s="4"/>
      <c r="DC1095" s="4"/>
      <c r="DD1095" s="4"/>
      <c r="DE1095" s="4"/>
      <c r="DF1095" s="4"/>
      <c r="DG1095" s="4"/>
      <c r="DH1095" s="4"/>
      <c r="DI1095" s="4"/>
      <c r="DJ1095" s="4"/>
      <c r="DK1095" s="4"/>
      <c r="DL1095" s="4"/>
      <c r="DM1095" s="4"/>
      <c r="DN1095" s="4"/>
      <c r="DO1095" s="4"/>
      <c r="DP1095" s="4"/>
      <c r="DQ1095" s="4"/>
      <c r="DR1095" s="4"/>
      <c r="DS1095" s="4"/>
      <c r="DT1095" s="4"/>
      <c r="DU1095" s="4"/>
      <c r="DV1095" s="4"/>
      <c r="DW1095" s="4"/>
      <c r="DX1095" s="4"/>
      <c r="DY1095" s="4"/>
      <c r="DZ1095" s="4"/>
      <c r="EA1095" s="4"/>
      <c r="EB1095" s="4"/>
      <c r="EC1095" s="4"/>
      <c r="ED1095" s="4"/>
      <c r="EE1095" s="4"/>
      <c r="EF1095" s="4"/>
      <c r="EG1095" s="4"/>
      <c r="EH1095" s="4"/>
      <c r="EI1095" s="4"/>
      <c r="EJ1095" s="4"/>
      <c r="EK1095" s="4"/>
      <c r="EL1095" s="4"/>
      <c r="EM1095" s="4"/>
      <c r="EN1095" s="4"/>
      <c r="EO1095" s="4"/>
      <c r="EP1095" s="4"/>
      <c r="EQ1095" s="4"/>
      <c r="ER1095" s="4"/>
      <c r="ES1095" s="4"/>
      <c r="ET1095" s="4"/>
      <c r="EU1095" s="4"/>
      <c r="EV1095" s="4"/>
      <c r="EW1095" s="4"/>
      <c r="EX1095" s="4"/>
      <c r="EY1095" s="4"/>
      <c r="EZ1095" s="4"/>
      <c r="FA1095" s="4"/>
      <c r="FB1095" s="4"/>
      <c r="FC1095" s="4"/>
      <c r="FD1095" s="4"/>
      <c r="FE1095" s="4"/>
      <c r="FF1095" s="4"/>
      <c r="FG1095" s="4"/>
      <c r="FH1095" s="4"/>
    </row>
    <row r="1096" spans="4:164" s="6" customFormat="1" x14ac:dyDescent="0.3">
      <c r="D1096" s="4"/>
      <c r="E1096" s="4"/>
      <c r="F1096" s="4"/>
      <c r="G1096" s="4"/>
      <c r="H1096" s="4"/>
      <c r="I1096" s="4"/>
      <c r="J1096" s="4"/>
      <c r="K1096" s="4"/>
      <c r="L1096" s="4"/>
      <c r="M1096" s="4"/>
      <c r="N1096" s="4"/>
      <c r="O1096" s="4"/>
      <c r="P1096" s="4"/>
      <c r="Q1096" s="4"/>
      <c r="R1096" s="4"/>
      <c r="S1096" s="4"/>
      <c r="T1096" s="4"/>
      <c r="U1096" s="4"/>
      <c r="V1096" s="4"/>
      <c r="W1096" s="4"/>
      <c r="X1096" s="4"/>
      <c r="Y1096" s="4"/>
      <c r="Z1096" s="4"/>
      <c r="AA1096" s="4"/>
      <c r="AB1096" s="4"/>
      <c r="AC1096" s="4"/>
      <c r="AD1096" s="4"/>
      <c r="AE1096" s="4"/>
      <c r="AF1096" s="4"/>
      <c r="AG1096" s="4"/>
      <c r="AH1096" s="4"/>
      <c r="AI1096" s="4"/>
      <c r="AJ1096" s="4"/>
      <c r="AK1096" s="4"/>
      <c r="AL1096" s="4"/>
      <c r="AM1096" s="4"/>
      <c r="AN1096" s="4"/>
      <c r="AO1096" s="4"/>
      <c r="AP1096" s="4"/>
      <c r="AQ1096" s="4"/>
      <c r="AR1096" s="4"/>
      <c r="AS1096" s="4"/>
      <c r="AT1096" s="4"/>
      <c r="AU1096" s="4"/>
      <c r="AV1096" s="4"/>
      <c r="AW1096" s="4"/>
      <c r="AX1096" s="4"/>
      <c r="AY1096" s="4"/>
      <c r="AZ1096" s="4"/>
      <c r="BA1096" s="4"/>
      <c r="BB1096" s="4"/>
      <c r="BC1096" s="4"/>
      <c r="BD1096" s="4"/>
      <c r="BE1096" s="4"/>
      <c r="BF1096" s="4"/>
      <c r="BG1096" s="4"/>
      <c r="BH1096" s="4"/>
      <c r="BI1096" s="4"/>
      <c r="BJ1096" s="4"/>
      <c r="BK1096" s="4"/>
      <c r="BL1096" s="4"/>
      <c r="BM1096" s="4"/>
      <c r="BN1096" s="4"/>
      <c r="BO1096" s="4"/>
      <c r="BP1096" s="4"/>
      <c r="BQ1096" s="4"/>
      <c r="BR1096" s="4"/>
      <c r="BS1096" s="4"/>
      <c r="BT1096" s="4"/>
      <c r="BU1096" s="4"/>
      <c r="BV1096" s="4"/>
      <c r="BW1096" s="4"/>
      <c r="BX1096" s="4"/>
      <c r="BY1096" s="4"/>
      <c r="BZ1096" s="4"/>
      <c r="CA1096" s="4"/>
      <c r="CB1096" s="4"/>
      <c r="CC1096" s="4"/>
      <c r="CD1096" s="4"/>
      <c r="CE1096" s="4"/>
      <c r="CF1096" s="4"/>
      <c r="CG1096" s="4"/>
      <c r="CH1096" s="4"/>
      <c r="CI1096" s="4"/>
      <c r="CJ1096" s="4"/>
      <c r="CK1096" s="4"/>
      <c r="CL1096" s="4"/>
      <c r="CM1096" s="4"/>
      <c r="CN1096" s="4"/>
      <c r="CO1096" s="4"/>
      <c r="CP1096" s="4"/>
      <c r="CQ1096" s="4"/>
      <c r="CR1096" s="4"/>
      <c r="CS1096" s="4"/>
      <c r="CT1096" s="4"/>
      <c r="CU1096" s="4"/>
      <c r="CV1096" s="4"/>
      <c r="CW1096" s="4"/>
      <c r="CX1096" s="4"/>
      <c r="CY1096" s="4"/>
      <c r="CZ1096" s="4"/>
      <c r="DA1096" s="4"/>
      <c r="DB1096" s="4"/>
      <c r="DC1096" s="4"/>
      <c r="DD1096" s="4"/>
      <c r="DE1096" s="4"/>
      <c r="DF1096" s="4"/>
      <c r="DG1096" s="4"/>
      <c r="DH1096" s="4"/>
      <c r="DI1096" s="4"/>
      <c r="DJ1096" s="4"/>
      <c r="DK1096" s="4"/>
      <c r="DL1096" s="4"/>
      <c r="DM1096" s="4"/>
      <c r="DN1096" s="4"/>
      <c r="DO1096" s="4"/>
      <c r="DP1096" s="4"/>
      <c r="DQ1096" s="4"/>
      <c r="DR1096" s="4"/>
      <c r="DS1096" s="4"/>
      <c r="DT1096" s="4"/>
      <c r="DU1096" s="4"/>
      <c r="DV1096" s="4"/>
      <c r="DW1096" s="4"/>
      <c r="DX1096" s="4"/>
      <c r="DY1096" s="4"/>
      <c r="DZ1096" s="4"/>
      <c r="EA1096" s="4"/>
      <c r="EB1096" s="4"/>
      <c r="EC1096" s="4"/>
      <c r="ED1096" s="4"/>
      <c r="EE1096" s="4"/>
      <c r="EF1096" s="4"/>
      <c r="EG1096" s="4"/>
      <c r="EH1096" s="4"/>
      <c r="EI1096" s="4"/>
      <c r="EJ1096" s="4"/>
      <c r="EK1096" s="4"/>
      <c r="EL1096" s="4"/>
      <c r="EM1096" s="4"/>
      <c r="EN1096" s="4"/>
      <c r="EO1096" s="4"/>
      <c r="EP1096" s="4"/>
      <c r="EQ1096" s="4"/>
      <c r="ER1096" s="4"/>
      <c r="ES1096" s="4"/>
      <c r="ET1096" s="4"/>
      <c r="EU1096" s="4"/>
      <c r="EV1096" s="4"/>
      <c r="EW1096" s="4"/>
      <c r="EX1096" s="4"/>
      <c r="EY1096" s="4"/>
      <c r="EZ1096" s="4"/>
      <c r="FA1096" s="4"/>
      <c r="FB1096" s="4"/>
      <c r="FC1096" s="4"/>
      <c r="FD1096" s="4"/>
      <c r="FE1096" s="4"/>
      <c r="FF1096" s="4"/>
      <c r="FG1096" s="4"/>
      <c r="FH1096" s="4"/>
    </row>
    <row r="1097" spans="4:164" s="6" customFormat="1" x14ac:dyDescent="0.3">
      <c r="D1097" s="4"/>
      <c r="E1097" s="4"/>
      <c r="F1097" s="4"/>
      <c r="G1097" s="4"/>
      <c r="H1097" s="4"/>
      <c r="I1097" s="4"/>
      <c r="J1097" s="4"/>
      <c r="K1097" s="4"/>
      <c r="L1097" s="4"/>
      <c r="M1097" s="4"/>
      <c r="N1097" s="4"/>
      <c r="O1097" s="4"/>
      <c r="P1097" s="4"/>
      <c r="Q1097" s="4"/>
      <c r="R1097" s="4"/>
      <c r="S1097" s="4"/>
      <c r="T1097" s="4"/>
      <c r="U1097" s="4"/>
      <c r="V1097" s="4"/>
      <c r="W1097" s="4"/>
      <c r="X1097" s="4"/>
      <c r="Y1097" s="4"/>
      <c r="Z1097" s="4"/>
      <c r="AA1097" s="4"/>
      <c r="AB1097" s="4"/>
      <c r="AC1097" s="4"/>
      <c r="AD1097" s="4"/>
      <c r="AE1097" s="4"/>
      <c r="AF1097" s="4"/>
      <c r="AG1097" s="4"/>
      <c r="AH1097" s="4"/>
      <c r="AI1097" s="4"/>
      <c r="AJ1097" s="4"/>
      <c r="AK1097" s="4"/>
      <c r="AL1097" s="4"/>
      <c r="AM1097" s="4"/>
      <c r="AN1097" s="4"/>
      <c r="AO1097" s="4"/>
      <c r="AP1097" s="4"/>
      <c r="AQ1097" s="4"/>
      <c r="AR1097" s="4"/>
      <c r="AS1097" s="4"/>
      <c r="AT1097" s="4"/>
      <c r="AU1097" s="4"/>
      <c r="AV1097" s="4"/>
      <c r="AW1097" s="4"/>
      <c r="AX1097" s="4"/>
      <c r="AY1097" s="4"/>
      <c r="AZ1097" s="4"/>
      <c r="BA1097" s="4"/>
      <c r="BB1097" s="4"/>
      <c r="BC1097" s="4"/>
      <c r="BD1097" s="4"/>
      <c r="BE1097" s="4"/>
      <c r="BF1097" s="4"/>
      <c r="BG1097" s="4"/>
      <c r="BH1097" s="4"/>
      <c r="BI1097" s="4"/>
      <c r="BJ1097" s="4"/>
      <c r="BK1097" s="4"/>
      <c r="BL1097" s="4"/>
      <c r="BM1097" s="4"/>
      <c r="BN1097" s="4"/>
      <c r="BO1097" s="4"/>
      <c r="BP1097" s="4"/>
      <c r="BQ1097" s="4"/>
      <c r="BR1097" s="4"/>
      <c r="BS1097" s="4"/>
      <c r="BT1097" s="4"/>
      <c r="BU1097" s="4"/>
      <c r="BV1097" s="4"/>
      <c r="BW1097" s="4"/>
      <c r="BX1097" s="4"/>
      <c r="BY1097" s="4"/>
      <c r="BZ1097" s="4"/>
      <c r="CA1097" s="4"/>
      <c r="CB1097" s="4"/>
      <c r="CC1097" s="4"/>
      <c r="CD1097" s="4"/>
      <c r="CE1097" s="4"/>
      <c r="CF1097" s="4"/>
      <c r="CG1097" s="4"/>
      <c r="CH1097" s="4"/>
      <c r="CI1097" s="4"/>
      <c r="CJ1097" s="4"/>
      <c r="CK1097" s="4"/>
      <c r="CL1097" s="4"/>
      <c r="CM1097" s="4"/>
      <c r="CN1097" s="4"/>
      <c r="CO1097" s="4"/>
      <c r="CP1097" s="4"/>
      <c r="CQ1097" s="4"/>
      <c r="CR1097" s="4"/>
      <c r="CS1097" s="4"/>
      <c r="CT1097" s="4"/>
      <c r="CU1097" s="4"/>
      <c r="CV1097" s="4"/>
      <c r="CW1097" s="4"/>
      <c r="CX1097" s="4"/>
      <c r="CY1097" s="4"/>
      <c r="CZ1097" s="4"/>
      <c r="DA1097" s="4"/>
      <c r="DB1097" s="4"/>
      <c r="DC1097" s="4"/>
      <c r="DD1097" s="4"/>
      <c r="DE1097" s="4"/>
      <c r="DF1097" s="4"/>
      <c r="DG1097" s="4"/>
      <c r="DH1097" s="4"/>
      <c r="DI1097" s="4"/>
      <c r="DJ1097" s="4"/>
      <c r="DK1097" s="4"/>
      <c r="DL1097" s="4"/>
      <c r="DM1097" s="4"/>
      <c r="DN1097" s="4"/>
      <c r="DO1097" s="4"/>
      <c r="DP1097" s="4"/>
      <c r="DQ1097" s="4"/>
      <c r="DR1097" s="4"/>
      <c r="DS1097" s="4"/>
      <c r="DT1097" s="4"/>
      <c r="DU1097" s="4"/>
      <c r="DV1097" s="4"/>
      <c r="DW1097" s="4"/>
      <c r="DX1097" s="4"/>
      <c r="DY1097" s="4"/>
      <c r="DZ1097" s="4"/>
      <c r="EA1097" s="4"/>
      <c r="EB1097" s="4"/>
      <c r="EC1097" s="4"/>
      <c r="ED1097" s="4"/>
      <c r="EE1097" s="4"/>
      <c r="EF1097" s="4"/>
      <c r="EG1097" s="4"/>
      <c r="EH1097" s="4"/>
      <c r="EI1097" s="4"/>
      <c r="EJ1097" s="4"/>
      <c r="EK1097" s="4"/>
      <c r="EL1097" s="4"/>
      <c r="EM1097" s="4"/>
      <c r="EN1097" s="4"/>
      <c r="EO1097" s="4"/>
      <c r="EP1097" s="4"/>
      <c r="EQ1097" s="4"/>
      <c r="ER1097" s="4"/>
      <c r="ES1097" s="4"/>
      <c r="ET1097" s="4"/>
      <c r="EU1097" s="4"/>
      <c r="EV1097" s="4"/>
      <c r="EW1097" s="4"/>
      <c r="EX1097" s="4"/>
      <c r="EY1097" s="4"/>
      <c r="EZ1097" s="4"/>
      <c r="FA1097" s="4"/>
      <c r="FB1097" s="4"/>
      <c r="FC1097" s="4"/>
      <c r="FD1097" s="4"/>
      <c r="FE1097" s="4"/>
      <c r="FF1097" s="4"/>
      <c r="FG1097" s="4"/>
      <c r="FH1097" s="4"/>
    </row>
    <row r="1098" spans="4:164" s="6" customFormat="1" x14ac:dyDescent="0.3">
      <c r="D1098" s="4"/>
      <c r="E1098" s="4"/>
      <c r="F1098" s="4"/>
      <c r="G1098" s="4"/>
      <c r="H1098" s="4"/>
      <c r="I1098" s="4"/>
      <c r="J1098" s="4"/>
      <c r="K1098" s="4"/>
      <c r="L1098" s="4"/>
      <c r="M1098" s="4"/>
      <c r="N1098" s="4"/>
      <c r="O1098" s="4"/>
      <c r="P1098" s="4"/>
      <c r="Q1098" s="4"/>
      <c r="R1098" s="4"/>
      <c r="S1098" s="4"/>
      <c r="T1098" s="4"/>
      <c r="U1098" s="4"/>
      <c r="V1098" s="4"/>
      <c r="W1098" s="4"/>
      <c r="X1098" s="4"/>
      <c r="Y1098" s="4"/>
      <c r="Z1098" s="4"/>
      <c r="AA1098" s="4"/>
      <c r="AB1098" s="4"/>
      <c r="AC1098" s="4"/>
      <c r="AD1098" s="4"/>
      <c r="AE1098" s="4"/>
      <c r="AF1098" s="4"/>
      <c r="AG1098" s="4"/>
      <c r="AH1098" s="4"/>
      <c r="AI1098" s="4"/>
      <c r="AJ1098" s="4"/>
      <c r="AK1098" s="4"/>
      <c r="AL1098" s="4"/>
      <c r="AM1098" s="4"/>
      <c r="AN1098" s="4"/>
      <c r="AO1098" s="4"/>
      <c r="AP1098" s="4"/>
      <c r="AQ1098" s="4"/>
      <c r="AR1098" s="4"/>
      <c r="AS1098" s="4"/>
      <c r="AT1098" s="4"/>
      <c r="AU1098" s="4"/>
      <c r="AV1098" s="4"/>
      <c r="AW1098" s="4"/>
      <c r="AX1098" s="4"/>
      <c r="AY1098" s="4"/>
      <c r="AZ1098" s="4"/>
      <c r="BA1098" s="4"/>
      <c r="BB1098" s="4"/>
      <c r="BC1098" s="4"/>
      <c r="BD1098" s="4"/>
      <c r="BE1098" s="4"/>
      <c r="BF1098" s="4"/>
      <c r="BG1098" s="4"/>
      <c r="BH1098" s="4"/>
      <c r="BI1098" s="4"/>
      <c r="BJ1098" s="4"/>
      <c r="BK1098" s="4"/>
      <c r="BL1098" s="4"/>
      <c r="BM1098" s="4"/>
      <c r="BN1098" s="4"/>
      <c r="BO1098" s="4"/>
      <c r="BP1098" s="4"/>
      <c r="BQ1098" s="4"/>
      <c r="BR1098" s="4"/>
      <c r="BS1098" s="4"/>
      <c r="BT1098" s="4"/>
      <c r="BU1098" s="4"/>
      <c r="BV1098" s="4"/>
      <c r="BW1098" s="4"/>
      <c r="BX1098" s="4"/>
      <c r="BY1098" s="4"/>
      <c r="BZ1098" s="4"/>
      <c r="CA1098" s="4"/>
      <c r="CB1098" s="4"/>
      <c r="CC1098" s="4"/>
      <c r="CD1098" s="4"/>
      <c r="CE1098" s="4"/>
      <c r="CF1098" s="4"/>
      <c r="CG1098" s="4"/>
      <c r="CH1098" s="4"/>
      <c r="CI1098" s="4"/>
      <c r="CJ1098" s="4"/>
      <c r="CK1098" s="4"/>
      <c r="CL1098" s="4"/>
      <c r="CM1098" s="4"/>
      <c r="CN1098" s="4"/>
      <c r="CO1098" s="4"/>
      <c r="CP1098" s="4"/>
      <c r="CQ1098" s="4"/>
      <c r="CR1098" s="4"/>
      <c r="CS1098" s="4"/>
      <c r="CT1098" s="4"/>
      <c r="CU1098" s="4"/>
      <c r="CV1098" s="4"/>
      <c r="CW1098" s="4"/>
      <c r="CX1098" s="4"/>
      <c r="CY1098" s="4"/>
      <c r="CZ1098" s="4"/>
      <c r="DA1098" s="4"/>
      <c r="DB1098" s="4"/>
      <c r="DC1098" s="4"/>
      <c r="DD1098" s="4"/>
      <c r="DE1098" s="4"/>
      <c r="DF1098" s="4"/>
      <c r="DG1098" s="4"/>
      <c r="DH1098" s="4"/>
      <c r="DI1098" s="4"/>
      <c r="DJ1098" s="4"/>
      <c r="DK1098" s="4"/>
      <c r="DL1098" s="4"/>
      <c r="DM1098" s="4"/>
      <c r="DN1098" s="4"/>
      <c r="DO1098" s="4"/>
      <c r="DP1098" s="4"/>
      <c r="DQ1098" s="4"/>
      <c r="DR1098" s="4"/>
      <c r="DS1098" s="4"/>
      <c r="DT1098" s="4"/>
      <c r="DU1098" s="4"/>
      <c r="DV1098" s="4"/>
      <c r="DW1098" s="4"/>
      <c r="DX1098" s="4"/>
      <c r="DY1098" s="4"/>
      <c r="DZ1098" s="4"/>
      <c r="EA1098" s="4"/>
      <c r="EB1098" s="4"/>
      <c r="EC1098" s="4"/>
      <c r="ED1098" s="4"/>
      <c r="EE1098" s="4"/>
      <c r="EF1098" s="4"/>
      <c r="EG1098" s="4"/>
      <c r="EH1098" s="4"/>
      <c r="EI1098" s="4"/>
      <c r="EJ1098" s="4"/>
      <c r="EK1098" s="4"/>
      <c r="EL1098" s="4"/>
      <c r="EM1098" s="4"/>
      <c r="EN1098" s="4"/>
      <c r="EO1098" s="4"/>
      <c r="EP1098" s="4"/>
      <c r="EQ1098" s="4"/>
      <c r="ER1098" s="4"/>
      <c r="ES1098" s="4"/>
      <c r="ET1098" s="4"/>
      <c r="EU1098" s="4"/>
      <c r="EV1098" s="4"/>
      <c r="EW1098" s="4"/>
      <c r="EX1098" s="4"/>
      <c r="EY1098" s="4"/>
      <c r="EZ1098" s="4"/>
      <c r="FA1098" s="4"/>
      <c r="FB1098" s="4"/>
      <c r="FC1098" s="4"/>
      <c r="FD1098" s="4"/>
      <c r="FE1098" s="4"/>
      <c r="FF1098" s="4"/>
      <c r="FG1098" s="4"/>
      <c r="FH1098" s="4"/>
    </row>
    <row r="1099" spans="4:164" s="6" customFormat="1" x14ac:dyDescent="0.3">
      <c r="D1099" s="4"/>
      <c r="E1099" s="4"/>
      <c r="F1099" s="4"/>
      <c r="G1099" s="4"/>
      <c r="H1099" s="4"/>
      <c r="I1099" s="4"/>
      <c r="J1099" s="4"/>
      <c r="K1099" s="4"/>
      <c r="L1099" s="4"/>
      <c r="M1099" s="4"/>
      <c r="N1099" s="4"/>
      <c r="O1099" s="4"/>
      <c r="P1099" s="4"/>
      <c r="Q1099" s="4"/>
      <c r="R1099" s="4"/>
      <c r="S1099" s="4"/>
      <c r="T1099" s="4"/>
      <c r="U1099" s="4"/>
      <c r="V1099" s="4"/>
      <c r="W1099" s="4"/>
      <c r="X1099" s="4"/>
      <c r="Y1099" s="4"/>
      <c r="Z1099" s="4"/>
      <c r="AA1099" s="4"/>
      <c r="AB1099" s="4"/>
      <c r="AC1099" s="4"/>
      <c r="AD1099" s="4"/>
      <c r="AE1099" s="4"/>
      <c r="AF1099" s="4"/>
      <c r="AG1099" s="4"/>
      <c r="AH1099" s="4"/>
      <c r="AI1099" s="4"/>
      <c r="AJ1099" s="4"/>
      <c r="AK1099" s="4"/>
      <c r="AL1099" s="4"/>
      <c r="AM1099" s="4"/>
      <c r="AN1099" s="4"/>
      <c r="AO1099" s="4"/>
      <c r="AP1099" s="4"/>
      <c r="AQ1099" s="4"/>
      <c r="AR1099" s="4"/>
      <c r="AS1099" s="4"/>
      <c r="AT1099" s="4"/>
      <c r="AU1099" s="4"/>
      <c r="AV1099" s="4"/>
      <c r="AW1099" s="4"/>
      <c r="AX1099" s="4"/>
      <c r="AY1099" s="4"/>
      <c r="AZ1099" s="4"/>
      <c r="BA1099" s="4"/>
      <c r="BB1099" s="4"/>
      <c r="BC1099" s="4"/>
      <c r="BD1099" s="4"/>
      <c r="BE1099" s="4"/>
      <c r="BF1099" s="4"/>
      <c r="BG1099" s="4"/>
      <c r="BH1099" s="4"/>
      <c r="BI1099" s="4"/>
      <c r="BJ1099" s="4"/>
      <c r="BK1099" s="4"/>
      <c r="BL1099" s="4"/>
      <c r="BM1099" s="4"/>
      <c r="BN1099" s="4"/>
      <c r="BO1099" s="4"/>
      <c r="BP1099" s="4"/>
      <c r="BQ1099" s="4"/>
      <c r="BR1099" s="4"/>
      <c r="BS1099" s="4"/>
      <c r="BT1099" s="4"/>
      <c r="BU1099" s="4"/>
      <c r="BV1099" s="4"/>
      <c r="BW1099" s="4"/>
      <c r="BX1099" s="4"/>
      <c r="BY1099" s="4"/>
      <c r="BZ1099" s="4"/>
      <c r="CA1099" s="4"/>
      <c r="CB1099" s="4"/>
      <c r="CC1099" s="4"/>
      <c r="CD1099" s="4"/>
      <c r="CE1099" s="4"/>
      <c r="CF1099" s="4"/>
      <c r="CG1099" s="4"/>
      <c r="CH1099" s="4"/>
      <c r="CI1099" s="4"/>
      <c r="CJ1099" s="4"/>
      <c r="CK1099" s="4"/>
      <c r="CL1099" s="4"/>
      <c r="CM1099" s="4"/>
      <c r="CN1099" s="4"/>
      <c r="CO1099" s="4"/>
      <c r="CP1099" s="4"/>
      <c r="CQ1099" s="4"/>
      <c r="CR1099" s="4"/>
      <c r="CS1099" s="4"/>
      <c r="CT1099" s="4"/>
      <c r="CU1099" s="4"/>
      <c r="CV1099" s="4"/>
      <c r="CW1099" s="4"/>
      <c r="CX1099" s="4"/>
      <c r="CY1099" s="4"/>
      <c r="CZ1099" s="4"/>
      <c r="DA1099" s="4"/>
      <c r="DB1099" s="4"/>
      <c r="DC1099" s="4"/>
      <c r="DD1099" s="4"/>
      <c r="DE1099" s="4"/>
      <c r="DF1099" s="4"/>
      <c r="DG1099" s="4"/>
      <c r="DH1099" s="4"/>
      <c r="DI1099" s="4"/>
      <c r="DJ1099" s="4"/>
      <c r="DK1099" s="4"/>
      <c r="DL1099" s="4"/>
      <c r="DM1099" s="4"/>
      <c r="DN1099" s="4"/>
      <c r="DO1099" s="4"/>
      <c r="DP1099" s="4"/>
      <c r="DQ1099" s="4"/>
      <c r="DR1099" s="4"/>
      <c r="DS1099" s="4"/>
      <c r="DT1099" s="4"/>
      <c r="DU1099" s="4"/>
      <c r="DV1099" s="4"/>
      <c r="DW1099" s="4"/>
      <c r="DX1099" s="4"/>
      <c r="DY1099" s="4"/>
      <c r="DZ1099" s="4"/>
      <c r="EA1099" s="4"/>
      <c r="EB1099" s="4"/>
      <c r="EC1099" s="4"/>
      <c r="ED1099" s="4"/>
      <c r="EE1099" s="4"/>
      <c r="EF1099" s="4"/>
      <c r="EG1099" s="4"/>
      <c r="EH1099" s="4"/>
      <c r="EI1099" s="4"/>
      <c r="EJ1099" s="4"/>
      <c r="EK1099" s="4"/>
      <c r="EL1099" s="4"/>
      <c r="EM1099" s="4"/>
      <c r="EN1099" s="4"/>
      <c r="EO1099" s="4"/>
      <c r="EP1099" s="4"/>
      <c r="EQ1099" s="4"/>
      <c r="ER1099" s="4"/>
      <c r="ES1099" s="4"/>
      <c r="ET1099" s="4"/>
      <c r="EU1099" s="4"/>
      <c r="EV1099" s="4"/>
      <c r="EW1099" s="4"/>
      <c r="EX1099" s="4"/>
      <c r="EY1099" s="4"/>
      <c r="EZ1099" s="4"/>
      <c r="FA1099" s="4"/>
      <c r="FB1099" s="4"/>
      <c r="FC1099" s="4"/>
      <c r="FD1099" s="4"/>
      <c r="FE1099" s="4"/>
      <c r="FF1099" s="4"/>
      <c r="FG1099" s="4"/>
      <c r="FH1099" s="4"/>
    </row>
    <row r="1100" spans="4:164" s="6" customFormat="1" x14ac:dyDescent="0.3">
      <c r="D1100" s="4"/>
      <c r="E1100" s="4"/>
      <c r="F1100" s="4"/>
      <c r="G1100" s="4"/>
      <c r="H1100" s="4"/>
      <c r="I1100" s="4"/>
      <c r="J1100" s="4"/>
      <c r="K1100" s="4"/>
      <c r="L1100" s="4"/>
      <c r="M1100" s="4"/>
      <c r="N1100" s="4"/>
      <c r="O1100" s="4"/>
      <c r="P1100" s="4"/>
      <c r="Q1100" s="4"/>
      <c r="R1100" s="4"/>
      <c r="S1100" s="4"/>
      <c r="T1100" s="4"/>
      <c r="U1100" s="4"/>
      <c r="V1100" s="4"/>
      <c r="W1100" s="4"/>
      <c r="X1100" s="4"/>
      <c r="Y1100" s="4"/>
      <c r="Z1100" s="4"/>
      <c r="AA1100" s="4"/>
      <c r="AB1100" s="4"/>
      <c r="AC1100" s="4"/>
      <c r="AD1100" s="4"/>
      <c r="AE1100" s="4"/>
      <c r="AF1100" s="4"/>
      <c r="AG1100" s="4"/>
      <c r="AH1100" s="4"/>
      <c r="AI1100" s="4"/>
      <c r="AJ1100" s="4"/>
      <c r="AK1100" s="4"/>
      <c r="AL1100" s="4"/>
      <c r="AM1100" s="4"/>
      <c r="AN1100" s="4"/>
      <c r="AO1100" s="4"/>
      <c r="AP1100" s="4"/>
      <c r="AQ1100" s="4"/>
      <c r="AR1100" s="4"/>
      <c r="AS1100" s="4"/>
      <c r="AT1100" s="4"/>
      <c r="AU1100" s="4"/>
      <c r="AV1100" s="4"/>
      <c r="AW1100" s="4"/>
      <c r="AX1100" s="4"/>
      <c r="AY1100" s="4"/>
      <c r="AZ1100" s="4"/>
      <c r="BA1100" s="4"/>
      <c r="BB1100" s="4"/>
      <c r="BC1100" s="4"/>
      <c r="BD1100" s="4"/>
      <c r="BE1100" s="4"/>
      <c r="BF1100" s="4"/>
      <c r="BG1100" s="4"/>
      <c r="BH1100" s="4"/>
      <c r="BI1100" s="4"/>
      <c r="BJ1100" s="4"/>
      <c r="BK1100" s="4"/>
      <c r="BL1100" s="4"/>
      <c r="BM1100" s="4"/>
      <c r="BN1100" s="4"/>
      <c r="BO1100" s="4"/>
      <c r="BP1100" s="4"/>
      <c r="BQ1100" s="4"/>
      <c r="BR1100" s="4"/>
      <c r="BS1100" s="4"/>
      <c r="BT1100" s="4"/>
      <c r="BU1100" s="4"/>
      <c r="BV1100" s="4"/>
      <c r="BW1100" s="4"/>
      <c r="BX1100" s="4"/>
      <c r="BY1100" s="4"/>
      <c r="BZ1100" s="4"/>
      <c r="CA1100" s="4"/>
      <c r="CB1100" s="4"/>
      <c r="CC1100" s="4"/>
      <c r="CD1100" s="4"/>
      <c r="CE1100" s="4"/>
      <c r="CF1100" s="4"/>
      <c r="CG1100" s="4"/>
      <c r="CH1100" s="4"/>
      <c r="CI1100" s="4"/>
      <c r="CJ1100" s="4"/>
      <c r="CK1100" s="4"/>
      <c r="CL1100" s="4"/>
      <c r="CM1100" s="4"/>
      <c r="CN1100" s="4"/>
      <c r="CO1100" s="4"/>
      <c r="CP1100" s="4"/>
      <c r="CQ1100" s="4"/>
      <c r="CR1100" s="4"/>
      <c r="CS1100" s="4"/>
      <c r="CT1100" s="4"/>
      <c r="CU1100" s="4"/>
      <c r="CV1100" s="4"/>
      <c r="CW1100" s="4"/>
      <c r="CX1100" s="4"/>
      <c r="CY1100" s="4"/>
      <c r="CZ1100" s="4"/>
      <c r="DA1100" s="4"/>
      <c r="DB1100" s="4"/>
      <c r="DC1100" s="4"/>
      <c r="DD1100" s="4"/>
      <c r="DE1100" s="4"/>
      <c r="DF1100" s="4"/>
      <c r="DG1100" s="4"/>
      <c r="DH1100" s="4"/>
      <c r="DI1100" s="4"/>
      <c r="DJ1100" s="4"/>
      <c r="DK1100" s="4"/>
      <c r="DL1100" s="4"/>
      <c r="DM1100" s="4"/>
      <c r="DN1100" s="4"/>
      <c r="DO1100" s="4"/>
      <c r="DP1100" s="4"/>
      <c r="DQ1100" s="4"/>
      <c r="DR1100" s="4"/>
      <c r="DS1100" s="4"/>
      <c r="DT1100" s="4"/>
      <c r="DU1100" s="4"/>
      <c r="DV1100" s="4"/>
      <c r="DW1100" s="4"/>
      <c r="DX1100" s="4"/>
      <c r="DY1100" s="4"/>
      <c r="DZ1100" s="4"/>
      <c r="EA1100" s="4"/>
      <c r="EB1100" s="4"/>
      <c r="EC1100" s="4"/>
      <c r="ED1100" s="4"/>
      <c r="EE1100" s="4"/>
      <c r="EF1100" s="4"/>
      <c r="EG1100" s="4"/>
      <c r="EH1100" s="4"/>
      <c r="EI1100" s="4"/>
      <c r="EJ1100" s="4"/>
      <c r="EK1100" s="4"/>
      <c r="EL1100" s="4"/>
      <c r="EM1100" s="4"/>
      <c r="EN1100" s="4"/>
      <c r="EO1100" s="4"/>
      <c r="EP1100" s="4"/>
      <c r="EQ1100" s="4"/>
      <c r="ER1100" s="4"/>
      <c r="ES1100" s="4"/>
      <c r="ET1100" s="4"/>
      <c r="EU1100" s="4"/>
      <c r="EV1100" s="4"/>
      <c r="EW1100" s="4"/>
      <c r="EX1100" s="4"/>
      <c r="EY1100" s="4"/>
      <c r="EZ1100" s="4"/>
      <c r="FA1100" s="4"/>
      <c r="FB1100" s="4"/>
      <c r="FC1100" s="4"/>
      <c r="FD1100" s="4"/>
      <c r="FE1100" s="4"/>
      <c r="FF1100" s="4"/>
      <c r="FG1100" s="4"/>
      <c r="FH1100" s="4"/>
    </row>
    <row r="1101" spans="4:164" s="6" customFormat="1" x14ac:dyDescent="0.3">
      <c r="D1101" s="4"/>
      <c r="E1101" s="4"/>
      <c r="F1101" s="4"/>
      <c r="G1101" s="4"/>
      <c r="H1101" s="4"/>
      <c r="I1101" s="4"/>
      <c r="J1101" s="4"/>
      <c r="K1101" s="4"/>
      <c r="L1101" s="4"/>
      <c r="M1101" s="4"/>
      <c r="N1101" s="4"/>
      <c r="O1101" s="4"/>
      <c r="P1101" s="4"/>
      <c r="Q1101" s="4"/>
      <c r="R1101" s="4"/>
      <c r="S1101" s="4"/>
      <c r="T1101" s="4"/>
      <c r="U1101" s="4"/>
      <c r="V1101" s="4"/>
      <c r="W1101" s="4"/>
      <c r="X1101" s="4"/>
      <c r="Y1101" s="4"/>
      <c r="Z1101" s="4"/>
      <c r="AA1101" s="4"/>
      <c r="AB1101" s="4"/>
      <c r="AC1101" s="4"/>
      <c r="AD1101" s="4"/>
      <c r="AE1101" s="4"/>
      <c r="AF1101" s="4"/>
      <c r="AG1101" s="4"/>
      <c r="AH1101" s="4"/>
      <c r="AI1101" s="4"/>
      <c r="AJ1101" s="4"/>
      <c r="AK1101" s="4"/>
      <c r="AL1101" s="4"/>
      <c r="AM1101" s="4"/>
      <c r="AN1101" s="4"/>
      <c r="AO1101" s="4"/>
      <c r="AP1101" s="4"/>
      <c r="AQ1101" s="4"/>
      <c r="AR1101" s="4"/>
      <c r="AS1101" s="4"/>
      <c r="AT1101" s="4"/>
      <c r="AU1101" s="4"/>
      <c r="AV1101" s="4"/>
      <c r="AW1101" s="4"/>
      <c r="AX1101" s="4"/>
      <c r="AY1101" s="4"/>
      <c r="AZ1101" s="4"/>
      <c r="BA1101" s="4"/>
      <c r="BB1101" s="4"/>
      <c r="BC1101" s="4"/>
      <c r="BD1101" s="4"/>
      <c r="BE1101" s="4"/>
      <c r="BF1101" s="4"/>
      <c r="BG1101" s="4"/>
      <c r="BH1101" s="4"/>
      <c r="BI1101" s="4"/>
      <c r="BJ1101" s="4"/>
      <c r="BK1101" s="4"/>
      <c r="BL1101" s="4"/>
      <c r="BM1101" s="4"/>
      <c r="BN1101" s="4"/>
      <c r="BO1101" s="4"/>
      <c r="BP1101" s="4"/>
      <c r="BQ1101" s="4"/>
      <c r="BR1101" s="4"/>
      <c r="BS1101" s="4"/>
      <c r="BT1101" s="4"/>
      <c r="BU1101" s="4"/>
      <c r="BV1101" s="4"/>
      <c r="BW1101" s="4"/>
      <c r="BX1101" s="4"/>
      <c r="BY1101" s="4"/>
      <c r="BZ1101" s="4"/>
      <c r="CA1101" s="4"/>
      <c r="CB1101" s="4"/>
      <c r="CC1101" s="4"/>
      <c r="CD1101" s="4"/>
      <c r="CE1101" s="4"/>
      <c r="CF1101" s="4"/>
      <c r="CG1101" s="4"/>
      <c r="CH1101" s="4"/>
      <c r="CI1101" s="4"/>
      <c r="CJ1101" s="4"/>
      <c r="CK1101" s="4"/>
      <c r="CL1101" s="4"/>
      <c r="CM1101" s="4"/>
      <c r="CN1101" s="4"/>
      <c r="CO1101" s="4"/>
      <c r="CP1101" s="4"/>
      <c r="CQ1101" s="4"/>
      <c r="CR1101" s="4"/>
      <c r="CS1101" s="4"/>
      <c r="CT1101" s="4"/>
      <c r="CU1101" s="4"/>
      <c r="CV1101" s="4"/>
      <c r="CW1101" s="4"/>
      <c r="CX1101" s="4"/>
      <c r="CY1101" s="4"/>
      <c r="CZ1101" s="4"/>
      <c r="DA1101" s="4"/>
      <c r="DB1101" s="4"/>
      <c r="DC1101" s="4"/>
      <c r="DD1101" s="4"/>
      <c r="DE1101" s="4"/>
      <c r="DF1101" s="4"/>
      <c r="DG1101" s="4"/>
      <c r="DH1101" s="4"/>
      <c r="DI1101" s="4"/>
      <c r="DJ1101" s="4"/>
      <c r="DK1101" s="4"/>
      <c r="DL1101" s="4"/>
      <c r="DM1101" s="4"/>
      <c r="DN1101" s="4"/>
      <c r="DO1101" s="4"/>
      <c r="DP1101" s="4"/>
      <c r="DQ1101" s="4"/>
      <c r="DR1101" s="4"/>
      <c r="DS1101" s="4"/>
      <c r="DT1101" s="4"/>
      <c r="DU1101" s="4"/>
      <c r="DV1101" s="4"/>
      <c r="DW1101" s="4"/>
      <c r="DX1101" s="4"/>
      <c r="DY1101" s="4"/>
      <c r="DZ1101" s="4"/>
      <c r="EA1101" s="4"/>
      <c r="EB1101" s="4"/>
      <c r="EC1101" s="4"/>
      <c r="ED1101" s="4"/>
      <c r="EE1101" s="4"/>
      <c r="EF1101" s="4"/>
      <c r="EG1101" s="4"/>
      <c r="EH1101" s="4"/>
      <c r="EI1101" s="4"/>
      <c r="EJ1101" s="4"/>
      <c r="EK1101" s="4"/>
      <c r="EL1101" s="4"/>
      <c r="EM1101" s="4"/>
      <c r="EN1101" s="4"/>
      <c r="EO1101" s="4"/>
      <c r="EP1101" s="4"/>
      <c r="EQ1101" s="4"/>
      <c r="ER1101" s="4"/>
      <c r="ES1101" s="4"/>
      <c r="ET1101" s="4"/>
      <c r="EU1101" s="4"/>
      <c r="EV1101" s="4"/>
      <c r="EW1101" s="4"/>
      <c r="EX1101" s="4"/>
      <c r="EY1101" s="4"/>
      <c r="EZ1101" s="4"/>
      <c r="FA1101" s="4"/>
      <c r="FB1101" s="4"/>
      <c r="FC1101" s="4"/>
      <c r="FD1101" s="4"/>
      <c r="FE1101" s="4"/>
      <c r="FF1101" s="4"/>
      <c r="FG1101" s="4"/>
      <c r="FH1101" s="4"/>
    </row>
    <row r="1102" spans="4:164" s="6" customFormat="1" x14ac:dyDescent="0.3">
      <c r="D1102" s="4"/>
      <c r="E1102" s="4"/>
      <c r="F1102" s="4"/>
      <c r="G1102" s="4"/>
      <c r="H1102" s="4"/>
      <c r="I1102" s="4"/>
      <c r="J1102" s="4"/>
      <c r="K1102" s="4"/>
      <c r="L1102" s="4"/>
      <c r="M1102" s="4"/>
      <c r="N1102" s="4"/>
      <c r="O1102" s="4"/>
      <c r="P1102" s="4"/>
      <c r="Q1102" s="4"/>
      <c r="R1102" s="4"/>
      <c r="S1102" s="4"/>
      <c r="T1102" s="4"/>
      <c r="U1102" s="4"/>
      <c r="V1102" s="4"/>
      <c r="W1102" s="4"/>
      <c r="X1102" s="4"/>
      <c r="Y1102" s="4"/>
      <c r="Z1102" s="4"/>
      <c r="AA1102" s="4"/>
      <c r="AB1102" s="4"/>
      <c r="AC1102" s="4"/>
      <c r="AD1102" s="4"/>
      <c r="AE1102" s="4"/>
      <c r="AF1102" s="4"/>
      <c r="AG1102" s="4"/>
      <c r="AH1102" s="4"/>
      <c r="AI1102" s="4"/>
      <c r="AJ1102" s="4"/>
      <c r="AK1102" s="4"/>
      <c r="AL1102" s="4"/>
      <c r="AM1102" s="4"/>
      <c r="AN1102" s="4"/>
      <c r="AO1102" s="4"/>
      <c r="AP1102" s="4"/>
      <c r="AQ1102" s="4"/>
      <c r="AR1102" s="4"/>
      <c r="AS1102" s="4"/>
      <c r="AT1102" s="4"/>
      <c r="AU1102" s="4"/>
      <c r="AV1102" s="4"/>
      <c r="AW1102" s="4"/>
      <c r="AX1102" s="4"/>
      <c r="AY1102" s="4"/>
      <c r="AZ1102" s="4"/>
      <c r="BA1102" s="4"/>
      <c r="BB1102" s="4"/>
      <c r="BC1102" s="4"/>
      <c r="BD1102" s="4"/>
      <c r="BE1102" s="4"/>
      <c r="BF1102" s="4"/>
      <c r="BG1102" s="4"/>
      <c r="BH1102" s="4"/>
      <c r="BI1102" s="4"/>
      <c r="BJ1102" s="4"/>
      <c r="BK1102" s="4"/>
      <c r="BL1102" s="4"/>
      <c r="BM1102" s="4"/>
      <c r="BN1102" s="4"/>
      <c r="BO1102" s="4"/>
      <c r="BP1102" s="4"/>
      <c r="BQ1102" s="4"/>
      <c r="BR1102" s="4"/>
      <c r="BS1102" s="4"/>
      <c r="BT1102" s="4"/>
      <c r="BU1102" s="4"/>
      <c r="BV1102" s="4"/>
      <c r="BW1102" s="4"/>
      <c r="BX1102" s="4"/>
      <c r="BY1102" s="4"/>
      <c r="BZ1102" s="4"/>
      <c r="CA1102" s="4"/>
      <c r="CB1102" s="4"/>
      <c r="CC1102" s="4"/>
      <c r="CD1102" s="4"/>
      <c r="CE1102" s="4"/>
      <c r="CF1102" s="4"/>
      <c r="CG1102" s="4"/>
      <c r="CH1102" s="4"/>
      <c r="CI1102" s="4"/>
      <c r="CJ1102" s="4"/>
      <c r="CK1102" s="4"/>
      <c r="CL1102" s="4"/>
      <c r="CM1102" s="4"/>
      <c r="CN1102" s="4"/>
      <c r="CO1102" s="4"/>
      <c r="CP1102" s="4"/>
      <c r="CQ1102" s="4"/>
      <c r="CR1102" s="4"/>
      <c r="CS1102" s="4"/>
      <c r="CT1102" s="4"/>
      <c r="CU1102" s="4"/>
      <c r="CV1102" s="4"/>
      <c r="CW1102" s="4"/>
      <c r="CX1102" s="4"/>
      <c r="CY1102" s="4"/>
      <c r="CZ1102" s="4"/>
      <c r="DA1102" s="4"/>
      <c r="DB1102" s="4"/>
      <c r="DC1102" s="4"/>
      <c r="DD1102" s="4"/>
      <c r="DE1102" s="4"/>
      <c r="DF1102" s="4"/>
      <c r="DG1102" s="4"/>
      <c r="DH1102" s="4"/>
      <c r="DI1102" s="4"/>
      <c r="DJ1102" s="4"/>
      <c r="DK1102" s="4"/>
      <c r="DL1102" s="4"/>
      <c r="DM1102" s="4"/>
      <c r="DN1102" s="4"/>
      <c r="DO1102" s="4"/>
      <c r="DP1102" s="4"/>
      <c r="DQ1102" s="4"/>
      <c r="DR1102" s="4"/>
      <c r="DS1102" s="4"/>
      <c r="DT1102" s="4"/>
      <c r="DU1102" s="4"/>
      <c r="DV1102" s="4"/>
      <c r="DW1102" s="4"/>
      <c r="DX1102" s="4"/>
      <c r="DY1102" s="4"/>
      <c r="DZ1102" s="4"/>
      <c r="EA1102" s="4"/>
      <c r="EB1102" s="4"/>
      <c r="EC1102" s="4"/>
      <c r="ED1102" s="4"/>
      <c r="EE1102" s="4"/>
      <c r="EF1102" s="4"/>
      <c r="EG1102" s="4"/>
      <c r="EH1102" s="4"/>
      <c r="EI1102" s="4"/>
      <c r="EJ1102" s="4"/>
      <c r="EK1102" s="4"/>
      <c r="EL1102" s="4"/>
      <c r="EM1102" s="4"/>
      <c r="EN1102" s="4"/>
      <c r="EO1102" s="4"/>
      <c r="EP1102" s="4"/>
      <c r="EQ1102" s="4"/>
      <c r="ER1102" s="4"/>
      <c r="ES1102" s="4"/>
      <c r="ET1102" s="4"/>
      <c r="EU1102" s="4"/>
      <c r="EV1102" s="4"/>
      <c r="EW1102" s="4"/>
      <c r="EX1102" s="4"/>
      <c r="EY1102" s="4"/>
      <c r="EZ1102" s="4"/>
      <c r="FA1102" s="4"/>
      <c r="FB1102" s="4"/>
      <c r="FC1102" s="4"/>
      <c r="FD1102" s="4"/>
      <c r="FE1102" s="4"/>
      <c r="FF1102" s="4"/>
      <c r="FG1102" s="4"/>
      <c r="FH1102" s="4"/>
    </row>
    <row r="1103" spans="4:164" s="6" customFormat="1" x14ac:dyDescent="0.3">
      <c r="D1103" s="4"/>
      <c r="E1103" s="4"/>
      <c r="F1103" s="4"/>
      <c r="G1103" s="4"/>
      <c r="H1103" s="4"/>
      <c r="I1103" s="4"/>
      <c r="J1103" s="4"/>
      <c r="K1103" s="4"/>
      <c r="L1103" s="4"/>
      <c r="M1103" s="4"/>
      <c r="N1103" s="4"/>
      <c r="O1103" s="4"/>
      <c r="P1103" s="4"/>
      <c r="Q1103" s="4"/>
      <c r="R1103" s="4"/>
      <c r="S1103" s="4"/>
      <c r="T1103" s="4"/>
      <c r="U1103" s="4"/>
      <c r="V1103" s="4"/>
      <c r="W1103" s="4"/>
      <c r="X1103" s="4"/>
      <c r="Y1103" s="4"/>
      <c r="Z1103" s="4"/>
      <c r="AA1103" s="4"/>
      <c r="AB1103" s="4"/>
      <c r="AC1103" s="4"/>
      <c r="AD1103" s="4"/>
      <c r="AE1103" s="4"/>
      <c r="AF1103" s="4"/>
      <c r="AG1103" s="4"/>
      <c r="AH1103" s="4"/>
      <c r="AI1103" s="4"/>
      <c r="AJ1103" s="4"/>
      <c r="AK1103" s="4"/>
      <c r="AL1103" s="4"/>
      <c r="AM1103" s="4"/>
      <c r="AN1103" s="4"/>
      <c r="AO1103" s="4"/>
      <c r="AP1103" s="4"/>
      <c r="AQ1103" s="4"/>
      <c r="AR1103" s="4"/>
      <c r="AS1103" s="4"/>
      <c r="AT1103" s="4"/>
      <c r="AU1103" s="4"/>
      <c r="AV1103" s="4"/>
      <c r="AW1103" s="4"/>
      <c r="AX1103" s="4"/>
      <c r="AY1103" s="4"/>
      <c r="AZ1103" s="4"/>
      <c r="BA1103" s="4"/>
      <c r="BB1103" s="4"/>
      <c r="BC1103" s="4"/>
      <c r="BD1103" s="4"/>
      <c r="BE1103" s="4"/>
      <c r="BF1103" s="4"/>
      <c r="BG1103" s="4"/>
      <c r="BH1103" s="4"/>
      <c r="BI1103" s="4"/>
      <c r="BJ1103" s="4"/>
      <c r="BK1103" s="4"/>
      <c r="BL1103" s="4"/>
      <c r="BM1103" s="4"/>
      <c r="BN1103" s="4"/>
      <c r="BO1103" s="4"/>
      <c r="BP1103" s="4"/>
      <c r="BQ1103" s="4"/>
      <c r="BR1103" s="4"/>
      <c r="BS1103" s="4"/>
      <c r="BT1103" s="4"/>
      <c r="BU1103" s="4"/>
      <c r="BV1103" s="4"/>
      <c r="BW1103" s="4"/>
      <c r="BX1103" s="4"/>
      <c r="BY1103" s="4"/>
      <c r="BZ1103" s="4"/>
      <c r="CA1103" s="4"/>
      <c r="CB1103" s="4"/>
      <c r="CC1103" s="4"/>
      <c r="CD1103" s="4"/>
      <c r="CE1103" s="4"/>
      <c r="CF1103" s="4"/>
      <c r="CG1103" s="4"/>
      <c r="CH1103" s="4"/>
      <c r="CI1103" s="4"/>
      <c r="CJ1103" s="4"/>
      <c r="CK1103" s="4"/>
      <c r="CL1103" s="4"/>
      <c r="CM1103" s="4"/>
      <c r="CN1103" s="4"/>
      <c r="CO1103" s="4"/>
      <c r="CP1103" s="4"/>
      <c r="CQ1103" s="4"/>
      <c r="CR1103" s="4"/>
      <c r="CS1103" s="4"/>
      <c r="CT1103" s="4"/>
      <c r="CU1103" s="4"/>
      <c r="CV1103" s="4"/>
      <c r="CW1103" s="4"/>
      <c r="CX1103" s="4"/>
      <c r="CY1103" s="4"/>
      <c r="CZ1103" s="4"/>
      <c r="DA1103" s="4"/>
      <c r="DB1103" s="4"/>
      <c r="DC1103" s="4"/>
      <c r="DD1103" s="4"/>
      <c r="DE1103" s="4"/>
      <c r="DF1103" s="4"/>
      <c r="DG1103" s="4"/>
      <c r="DH1103" s="4"/>
      <c r="DI1103" s="4"/>
      <c r="DJ1103" s="4"/>
      <c r="DK1103" s="4"/>
      <c r="DL1103" s="4"/>
      <c r="DM1103" s="4"/>
      <c r="DN1103" s="4"/>
      <c r="DO1103" s="4"/>
      <c r="DP1103" s="4"/>
      <c r="DQ1103" s="4"/>
      <c r="DR1103" s="4"/>
      <c r="DS1103" s="4"/>
      <c r="DT1103" s="4"/>
      <c r="DU1103" s="4"/>
      <c r="DV1103" s="4"/>
      <c r="DW1103" s="4"/>
      <c r="DX1103" s="4"/>
      <c r="DY1103" s="4"/>
      <c r="DZ1103" s="4"/>
      <c r="EA1103" s="4"/>
      <c r="EB1103" s="4"/>
      <c r="EC1103" s="4"/>
      <c r="ED1103" s="4"/>
      <c r="EE1103" s="4"/>
      <c r="EF1103" s="4"/>
      <c r="EG1103" s="4"/>
      <c r="EH1103" s="4"/>
      <c r="EI1103" s="4"/>
      <c r="EJ1103" s="4"/>
      <c r="EK1103" s="4"/>
      <c r="EL1103" s="4"/>
      <c r="EM1103" s="4"/>
      <c r="EN1103" s="4"/>
      <c r="EO1103" s="4"/>
      <c r="EP1103" s="4"/>
      <c r="EQ1103" s="4"/>
      <c r="ER1103" s="4"/>
      <c r="ES1103" s="4"/>
      <c r="ET1103" s="4"/>
      <c r="EU1103" s="4"/>
      <c r="EV1103" s="4"/>
      <c r="EW1103" s="4"/>
      <c r="EX1103" s="4"/>
      <c r="EY1103" s="4"/>
      <c r="EZ1103" s="4"/>
      <c r="FA1103" s="4"/>
      <c r="FB1103" s="4"/>
      <c r="FC1103" s="4"/>
      <c r="FD1103" s="4"/>
      <c r="FE1103" s="4"/>
      <c r="FF1103" s="4"/>
      <c r="FG1103" s="4"/>
      <c r="FH1103" s="4"/>
    </row>
    <row r="1104" spans="4:164" s="6" customFormat="1" x14ac:dyDescent="0.3">
      <c r="D1104" s="4"/>
      <c r="E1104" s="4"/>
      <c r="F1104" s="4"/>
      <c r="G1104" s="4"/>
      <c r="H1104" s="4"/>
      <c r="I1104" s="4"/>
      <c r="J1104" s="4"/>
      <c r="K1104" s="4"/>
      <c r="L1104" s="4"/>
      <c r="M1104" s="4"/>
      <c r="N1104" s="4"/>
      <c r="O1104" s="4"/>
      <c r="P1104" s="4"/>
      <c r="Q1104" s="4"/>
      <c r="R1104" s="4"/>
      <c r="S1104" s="4"/>
      <c r="T1104" s="4"/>
      <c r="U1104" s="4"/>
      <c r="V1104" s="4"/>
      <c r="W1104" s="4"/>
      <c r="X1104" s="4"/>
      <c r="Y1104" s="4"/>
      <c r="Z1104" s="4"/>
      <c r="AA1104" s="4"/>
      <c r="AB1104" s="4"/>
      <c r="AC1104" s="4"/>
      <c r="AD1104" s="4"/>
      <c r="AE1104" s="4"/>
      <c r="AF1104" s="4"/>
      <c r="AG1104" s="4"/>
      <c r="AH1104" s="4"/>
      <c r="AI1104" s="4"/>
      <c r="AJ1104" s="4"/>
      <c r="AK1104" s="4"/>
      <c r="AL1104" s="4"/>
      <c r="AM1104" s="4"/>
      <c r="AN1104" s="4"/>
      <c r="AO1104" s="4"/>
      <c r="AP1104" s="4"/>
      <c r="AQ1104" s="4"/>
      <c r="AR1104" s="4"/>
      <c r="AS1104" s="4"/>
      <c r="AT1104" s="4"/>
      <c r="AU1104" s="4"/>
      <c r="AV1104" s="4"/>
      <c r="AW1104" s="4"/>
      <c r="AX1104" s="4"/>
      <c r="AY1104" s="4"/>
      <c r="AZ1104" s="4"/>
      <c r="BA1104" s="4"/>
      <c r="BB1104" s="4"/>
      <c r="BC1104" s="4"/>
      <c r="BD1104" s="4"/>
      <c r="BE1104" s="4"/>
      <c r="BF1104" s="4"/>
      <c r="BG1104" s="4"/>
      <c r="BH1104" s="4"/>
      <c r="BI1104" s="4"/>
      <c r="BJ1104" s="4"/>
      <c r="BK1104" s="4"/>
      <c r="BL1104" s="4"/>
      <c r="BM1104" s="4"/>
      <c r="BN1104" s="4"/>
      <c r="BO1104" s="4"/>
      <c r="BP1104" s="4"/>
      <c r="BQ1104" s="4"/>
      <c r="BR1104" s="4"/>
      <c r="BS1104" s="4"/>
      <c r="BT1104" s="4"/>
      <c r="BU1104" s="4"/>
      <c r="BV1104" s="4"/>
      <c r="BW1104" s="4"/>
      <c r="BX1104" s="4"/>
      <c r="BY1104" s="4"/>
      <c r="BZ1104" s="4"/>
      <c r="CA1104" s="4"/>
      <c r="CB1104" s="4"/>
      <c r="CC1104" s="4"/>
      <c r="CD1104" s="4"/>
      <c r="CE1104" s="4"/>
      <c r="CF1104" s="4"/>
      <c r="CG1104" s="4"/>
      <c r="CH1104" s="4"/>
      <c r="CI1104" s="4"/>
      <c r="CJ1104" s="4"/>
      <c r="CK1104" s="4"/>
      <c r="CL1104" s="4"/>
      <c r="CM1104" s="4"/>
      <c r="CN1104" s="4"/>
      <c r="CO1104" s="4"/>
      <c r="CP1104" s="4"/>
      <c r="CQ1104" s="4"/>
      <c r="CR1104" s="4"/>
      <c r="CS1104" s="4"/>
      <c r="CT1104" s="4"/>
      <c r="CU1104" s="4"/>
      <c r="CV1104" s="4"/>
      <c r="CW1104" s="4"/>
      <c r="CX1104" s="4"/>
      <c r="CY1104" s="4"/>
      <c r="CZ1104" s="4"/>
      <c r="DA1104" s="4"/>
      <c r="DB1104" s="4"/>
      <c r="DC1104" s="4"/>
      <c r="DD1104" s="4"/>
      <c r="DE1104" s="4"/>
      <c r="DF1104" s="4"/>
      <c r="DG1104" s="4"/>
      <c r="DH1104" s="4"/>
      <c r="DI1104" s="4"/>
      <c r="DJ1104" s="4"/>
      <c r="DK1104" s="4"/>
      <c r="DL1104" s="4"/>
      <c r="DM1104" s="4"/>
      <c r="DN1104" s="4"/>
      <c r="DO1104" s="4"/>
      <c r="DP1104" s="4"/>
      <c r="DQ1104" s="4"/>
      <c r="DR1104" s="4"/>
      <c r="DS1104" s="4"/>
      <c r="DT1104" s="4"/>
      <c r="DU1104" s="4"/>
      <c r="DV1104" s="4"/>
      <c r="DW1104" s="4"/>
      <c r="DX1104" s="4"/>
      <c r="DY1104" s="4"/>
      <c r="DZ1104" s="4"/>
      <c r="EA1104" s="4"/>
      <c r="EB1104" s="4"/>
      <c r="EC1104" s="4"/>
      <c r="ED1104" s="4"/>
      <c r="EE1104" s="4"/>
      <c r="EF1104" s="4"/>
      <c r="EG1104" s="4"/>
      <c r="EH1104" s="4"/>
      <c r="EI1104" s="4"/>
      <c r="EJ1104" s="4"/>
      <c r="EK1104" s="4"/>
      <c r="EL1104" s="4"/>
      <c r="EM1104" s="4"/>
      <c r="EN1104" s="4"/>
      <c r="EO1104" s="4"/>
      <c r="EP1104" s="4"/>
      <c r="EQ1104" s="4"/>
      <c r="ER1104" s="4"/>
      <c r="ES1104" s="4"/>
      <c r="ET1104" s="4"/>
      <c r="EU1104" s="4"/>
      <c r="EV1104" s="4"/>
      <c r="EW1104" s="4"/>
      <c r="EX1104" s="4"/>
      <c r="EY1104" s="4"/>
      <c r="EZ1104" s="4"/>
      <c r="FA1104" s="4"/>
      <c r="FB1104" s="4"/>
      <c r="FC1104" s="4"/>
      <c r="FD1104" s="4"/>
      <c r="FE1104" s="4"/>
      <c r="FF1104" s="4"/>
      <c r="FG1104" s="4"/>
      <c r="FH1104" s="4"/>
    </row>
    <row r="1105" spans="4:164" s="6" customFormat="1" x14ac:dyDescent="0.3">
      <c r="D1105" s="4"/>
      <c r="E1105" s="4"/>
      <c r="F1105" s="4"/>
      <c r="G1105" s="4"/>
      <c r="H1105" s="4"/>
      <c r="I1105" s="4"/>
      <c r="J1105" s="4"/>
      <c r="K1105" s="4"/>
      <c r="L1105" s="4"/>
      <c r="M1105" s="4"/>
      <c r="N1105" s="4"/>
      <c r="O1105" s="4"/>
      <c r="P1105" s="4"/>
      <c r="Q1105" s="4"/>
      <c r="R1105" s="4"/>
      <c r="S1105" s="4"/>
      <c r="T1105" s="4"/>
      <c r="U1105" s="4"/>
      <c r="V1105" s="4"/>
      <c r="W1105" s="4"/>
      <c r="X1105" s="4"/>
      <c r="Y1105" s="4"/>
      <c r="Z1105" s="4"/>
      <c r="AA1105" s="4"/>
      <c r="AB1105" s="4"/>
      <c r="AC1105" s="4"/>
      <c r="AD1105" s="4"/>
      <c r="AE1105" s="4"/>
      <c r="AF1105" s="4"/>
      <c r="AG1105" s="4"/>
      <c r="AH1105" s="4"/>
      <c r="AI1105" s="4"/>
      <c r="AJ1105" s="4"/>
      <c r="AK1105" s="4"/>
      <c r="AL1105" s="4"/>
      <c r="AM1105" s="4"/>
      <c r="AN1105" s="4"/>
      <c r="AO1105" s="4"/>
      <c r="AP1105" s="4"/>
      <c r="AQ1105" s="4"/>
      <c r="AR1105" s="4"/>
      <c r="AS1105" s="4"/>
      <c r="AT1105" s="4"/>
      <c r="AU1105" s="4"/>
      <c r="AV1105" s="4"/>
      <c r="AW1105" s="4"/>
      <c r="AX1105" s="4"/>
      <c r="AY1105" s="4"/>
      <c r="AZ1105" s="4"/>
      <c r="BA1105" s="4"/>
      <c r="BB1105" s="4"/>
      <c r="BC1105" s="4"/>
      <c r="BD1105" s="4"/>
      <c r="BE1105" s="4"/>
      <c r="BF1105" s="4"/>
      <c r="BG1105" s="4"/>
      <c r="BH1105" s="4"/>
      <c r="BI1105" s="4"/>
      <c r="BJ1105" s="4"/>
      <c r="BK1105" s="4"/>
      <c r="BL1105" s="4"/>
      <c r="BM1105" s="4"/>
      <c r="BN1105" s="4"/>
      <c r="BO1105" s="4"/>
      <c r="BP1105" s="4"/>
      <c r="BQ1105" s="4"/>
      <c r="BR1105" s="4"/>
      <c r="BS1105" s="4"/>
      <c r="BT1105" s="4"/>
      <c r="BU1105" s="4"/>
      <c r="BV1105" s="4"/>
      <c r="BW1105" s="4"/>
      <c r="BX1105" s="4"/>
      <c r="BY1105" s="4"/>
      <c r="BZ1105" s="4"/>
      <c r="CA1105" s="4"/>
      <c r="CB1105" s="4"/>
      <c r="CC1105" s="4"/>
      <c r="CD1105" s="4"/>
      <c r="CE1105" s="4"/>
      <c r="CF1105" s="4"/>
      <c r="CG1105" s="4"/>
      <c r="CH1105" s="4"/>
      <c r="CI1105" s="4"/>
      <c r="CJ1105" s="4"/>
      <c r="CK1105" s="4"/>
      <c r="CL1105" s="4"/>
      <c r="CM1105" s="4"/>
      <c r="CN1105" s="4"/>
      <c r="CO1105" s="4"/>
      <c r="CP1105" s="4"/>
      <c r="CQ1105" s="4"/>
      <c r="CR1105" s="4"/>
      <c r="CS1105" s="4"/>
      <c r="CT1105" s="4"/>
      <c r="CU1105" s="4"/>
      <c r="CV1105" s="4"/>
      <c r="CW1105" s="4"/>
      <c r="CX1105" s="4"/>
      <c r="CY1105" s="4"/>
      <c r="CZ1105" s="4"/>
      <c r="DA1105" s="4"/>
      <c r="DB1105" s="4"/>
      <c r="DC1105" s="4"/>
      <c r="DD1105" s="4"/>
      <c r="DE1105" s="4"/>
      <c r="DF1105" s="4"/>
      <c r="DG1105" s="4"/>
      <c r="DH1105" s="4"/>
      <c r="DI1105" s="4"/>
      <c r="DJ1105" s="4"/>
      <c r="DK1105" s="4"/>
      <c r="DL1105" s="4"/>
      <c r="DM1105" s="4"/>
      <c r="DN1105" s="4"/>
      <c r="DO1105" s="4"/>
      <c r="DP1105" s="4"/>
      <c r="DQ1105" s="4"/>
      <c r="DR1105" s="4"/>
      <c r="DS1105" s="4"/>
      <c r="DT1105" s="4"/>
      <c r="DU1105" s="4"/>
      <c r="DV1105" s="4"/>
      <c r="DW1105" s="4"/>
      <c r="DX1105" s="4"/>
      <c r="DY1105" s="4"/>
      <c r="DZ1105" s="4"/>
      <c r="EA1105" s="4"/>
      <c r="EB1105" s="4"/>
      <c r="EC1105" s="4"/>
      <c r="ED1105" s="4"/>
      <c r="EE1105" s="4"/>
      <c r="EF1105" s="4"/>
      <c r="EG1105" s="4"/>
      <c r="EH1105" s="4"/>
      <c r="EI1105" s="4"/>
      <c r="EJ1105" s="4"/>
      <c r="EK1105" s="4"/>
      <c r="EL1105" s="4"/>
      <c r="EM1105" s="4"/>
      <c r="EN1105" s="4"/>
      <c r="EO1105" s="4"/>
      <c r="EP1105" s="4"/>
      <c r="EQ1105" s="4"/>
      <c r="ER1105" s="4"/>
      <c r="ES1105" s="4"/>
      <c r="ET1105" s="4"/>
      <c r="EU1105" s="4"/>
      <c r="EV1105" s="4"/>
      <c r="EW1105" s="4"/>
      <c r="EX1105" s="4"/>
      <c r="EY1105" s="4"/>
      <c r="EZ1105" s="4"/>
      <c r="FA1105" s="4"/>
      <c r="FB1105" s="4"/>
      <c r="FC1105" s="4"/>
      <c r="FD1105" s="4"/>
      <c r="FE1105" s="4"/>
      <c r="FF1105" s="4"/>
      <c r="FG1105" s="4"/>
      <c r="FH1105" s="4"/>
    </row>
    <row r="1106" spans="4:164" s="6" customFormat="1" x14ac:dyDescent="0.3">
      <c r="D1106" s="4"/>
      <c r="E1106" s="4"/>
      <c r="F1106" s="4"/>
      <c r="G1106" s="4"/>
      <c r="H1106" s="4"/>
      <c r="I1106" s="4"/>
      <c r="J1106" s="4"/>
      <c r="K1106" s="4"/>
      <c r="L1106" s="4"/>
      <c r="M1106" s="4"/>
      <c r="N1106" s="4"/>
      <c r="O1106" s="4"/>
      <c r="P1106" s="4"/>
      <c r="Q1106" s="4"/>
      <c r="R1106" s="4"/>
      <c r="S1106" s="4"/>
      <c r="T1106" s="4"/>
      <c r="U1106" s="4"/>
      <c r="V1106" s="4"/>
      <c r="W1106" s="4"/>
      <c r="X1106" s="4"/>
      <c r="Y1106" s="4"/>
      <c r="Z1106" s="4"/>
      <c r="AA1106" s="4"/>
      <c r="AB1106" s="4"/>
      <c r="AC1106" s="4"/>
      <c r="AD1106" s="4"/>
      <c r="AE1106" s="4"/>
      <c r="AF1106" s="4"/>
      <c r="AG1106" s="4"/>
      <c r="AH1106" s="4"/>
      <c r="AI1106" s="4"/>
      <c r="AJ1106" s="4"/>
      <c r="AK1106" s="4"/>
      <c r="AL1106" s="4"/>
      <c r="AM1106" s="4"/>
      <c r="AN1106" s="4"/>
      <c r="AO1106" s="4"/>
      <c r="AP1106" s="4"/>
      <c r="AQ1106" s="4"/>
      <c r="AR1106" s="4"/>
      <c r="AS1106" s="4"/>
      <c r="AT1106" s="4"/>
      <c r="AU1106" s="4"/>
      <c r="AV1106" s="4"/>
      <c r="AW1106" s="4"/>
      <c r="AX1106" s="4"/>
      <c r="AY1106" s="4"/>
      <c r="AZ1106" s="4"/>
      <c r="BA1106" s="4"/>
      <c r="BB1106" s="4"/>
      <c r="BC1106" s="4"/>
      <c r="BD1106" s="4"/>
      <c r="BE1106" s="4"/>
      <c r="BF1106" s="4"/>
      <c r="BG1106" s="4"/>
      <c r="BH1106" s="4"/>
      <c r="BI1106" s="4"/>
      <c r="BJ1106" s="4"/>
      <c r="BK1106" s="4"/>
      <c r="BL1106" s="4"/>
      <c r="BM1106" s="4"/>
      <c r="BN1106" s="4"/>
      <c r="BO1106" s="4"/>
      <c r="BP1106" s="4"/>
      <c r="BQ1106" s="4"/>
      <c r="BR1106" s="4"/>
      <c r="BS1106" s="4"/>
      <c r="BT1106" s="4"/>
      <c r="BU1106" s="4"/>
      <c r="BV1106" s="4"/>
      <c r="BW1106" s="4"/>
      <c r="BX1106" s="4"/>
      <c r="BY1106" s="4"/>
      <c r="BZ1106" s="4"/>
      <c r="CA1106" s="4"/>
      <c r="CB1106" s="4"/>
      <c r="CC1106" s="4"/>
      <c r="CD1106" s="4"/>
      <c r="CE1106" s="4"/>
      <c r="CF1106" s="4"/>
      <c r="CG1106" s="4"/>
      <c r="CH1106" s="4"/>
      <c r="CI1106" s="4"/>
      <c r="CJ1106" s="4"/>
      <c r="CK1106" s="4"/>
      <c r="CL1106" s="4"/>
      <c r="CM1106" s="4"/>
      <c r="CN1106" s="4"/>
      <c r="CO1106" s="4"/>
      <c r="CP1106" s="4"/>
      <c r="CQ1106" s="4"/>
      <c r="CR1106" s="4"/>
      <c r="CS1106" s="4"/>
      <c r="CT1106" s="4"/>
      <c r="CU1106" s="4"/>
      <c r="CV1106" s="4"/>
      <c r="CW1106" s="4"/>
      <c r="CX1106" s="4"/>
      <c r="CY1106" s="4"/>
      <c r="CZ1106" s="4"/>
      <c r="DA1106" s="4"/>
      <c r="DB1106" s="4"/>
      <c r="DC1106" s="4"/>
      <c r="DD1106" s="4"/>
      <c r="DE1106" s="4"/>
      <c r="DF1106" s="4"/>
      <c r="DG1106" s="4"/>
      <c r="DH1106" s="4"/>
      <c r="DI1106" s="4"/>
      <c r="DJ1106" s="4"/>
      <c r="DK1106" s="4"/>
      <c r="DL1106" s="4"/>
      <c r="DM1106" s="4"/>
      <c r="DN1106" s="4"/>
      <c r="DO1106" s="4"/>
      <c r="DP1106" s="4"/>
      <c r="DQ1106" s="4"/>
      <c r="DR1106" s="4"/>
      <c r="DS1106" s="4"/>
      <c r="DT1106" s="4"/>
      <c r="DU1106" s="4"/>
      <c r="DV1106" s="4"/>
      <c r="DW1106" s="4"/>
      <c r="DX1106" s="4"/>
      <c r="DY1106" s="4"/>
      <c r="DZ1106" s="4"/>
      <c r="EA1106" s="4"/>
      <c r="EB1106" s="4"/>
      <c r="EC1106" s="4"/>
      <c r="ED1106" s="4"/>
      <c r="EE1106" s="4"/>
      <c r="EF1106" s="4"/>
      <c r="EG1106" s="4"/>
      <c r="EH1106" s="4"/>
      <c r="EI1106" s="4"/>
      <c r="EJ1106" s="4"/>
      <c r="EK1106" s="4"/>
      <c r="EL1106" s="4"/>
      <c r="EM1106" s="4"/>
      <c r="EN1106" s="4"/>
      <c r="EO1106" s="4"/>
      <c r="EP1106" s="4"/>
      <c r="EQ1106" s="4"/>
      <c r="ER1106" s="4"/>
      <c r="ES1106" s="4"/>
      <c r="ET1106" s="4"/>
      <c r="EU1106" s="4"/>
      <c r="EV1106" s="4"/>
      <c r="EW1106" s="4"/>
      <c r="EX1106" s="4"/>
      <c r="EY1106" s="4"/>
      <c r="EZ1106" s="4"/>
      <c r="FA1106" s="4"/>
      <c r="FB1106" s="4"/>
      <c r="FC1106" s="4"/>
      <c r="FD1106" s="4"/>
      <c r="FE1106" s="4"/>
      <c r="FF1106" s="4"/>
      <c r="FG1106" s="4"/>
      <c r="FH1106" s="4"/>
    </row>
    <row r="1107" spans="4:164" s="6" customFormat="1" x14ac:dyDescent="0.3">
      <c r="D1107" s="4"/>
      <c r="E1107" s="4"/>
      <c r="F1107" s="4"/>
      <c r="G1107" s="4"/>
      <c r="H1107" s="4"/>
      <c r="I1107" s="4"/>
      <c r="J1107" s="4"/>
      <c r="K1107" s="4"/>
      <c r="L1107" s="4"/>
      <c r="M1107" s="4"/>
      <c r="N1107" s="4"/>
      <c r="O1107" s="4"/>
      <c r="P1107" s="4"/>
      <c r="Q1107" s="4"/>
      <c r="R1107" s="4"/>
      <c r="S1107" s="4"/>
      <c r="T1107" s="4"/>
      <c r="U1107" s="4"/>
      <c r="V1107" s="4"/>
      <c r="W1107" s="4"/>
      <c r="X1107" s="4"/>
      <c r="Y1107" s="4"/>
      <c r="Z1107" s="4"/>
      <c r="AA1107" s="4"/>
      <c r="AB1107" s="4"/>
      <c r="AC1107" s="4"/>
      <c r="AD1107" s="4"/>
      <c r="AE1107" s="4"/>
      <c r="AF1107" s="4"/>
      <c r="AG1107" s="4"/>
      <c r="AH1107" s="4"/>
      <c r="AI1107" s="4"/>
      <c r="AJ1107" s="4"/>
      <c r="AK1107" s="4"/>
      <c r="AL1107" s="4"/>
      <c r="AM1107" s="4"/>
      <c r="AN1107" s="4"/>
      <c r="AO1107" s="4"/>
      <c r="AP1107" s="4"/>
      <c r="AQ1107" s="4"/>
      <c r="AR1107" s="4"/>
      <c r="AS1107" s="4"/>
      <c r="AT1107" s="4"/>
      <c r="AU1107" s="4"/>
      <c r="AV1107" s="4"/>
      <c r="AW1107" s="4"/>
      <c r="AX1107" s="4"/>
      <c r="AY1107" s="4"/>
      <c r="AZ1107" s="4"/>
      <c r="BA1107" s="4"/>
      <c r="BB1107" s="4"/>
      <c r="BC1107" s="4"/>
      <c r="BD1107" s="4"/>
      <c r="BE1107" s="4"/>
      <c r="BF1107" s="4"/>
      <c r="BG1107" s="4"/>
      <c r="BH1107" s="4"/>
      <c r="BI1107" s="4"/>
      <c r="BJ1107" s="4"/>
      <c r="BK1107" s="4"/>
      <c r="BL1107" s="4"/>
      <c r="BM1107" s="4"/>
      <c r="BN1107" s="4"/>
      <c r="BO1107" s="4"/>
      <c r="BP1107" s="4"/>
      <c r="BQ1107" s="4"/>
      <c r="BR1107" s="4"/>
      <c r="BS1107" s="4"/>
      <c r="BT1107" s="4"/>
      <c r="BU1107" s="4"/>
      <c r="BV1107" s="4"/>
      <c r="BW1107" s="4"/>
      <c r="BX1107" s="4"/>
      <c r="BY1107" s="4"/>
      <c r="BZ1107" s="4"/>
      <c r="CA1107" s="4"/>
      <c r="CB1107" s="4"/>
      <c r="CC1107" s="4"/>
      <c r="CD1107" s="4"/>
      <c r="CE1107" s="4"/>
      <c r="CF1107" s="4"/>
      <c r="CG1107" s="4"/>
      <c r="CH1107" s="4"/>
      <c r="CI1107" s="4"/>
      <c r="CJ1107" s="4"/>
      <c r="CK1107" s="4"/>
      <c r="CL1107" s="4"/>
      <c r="CM1107" s="4"/>
      <c r="CN1107" s="4"/>
      <c r="CO1107" s="4"/>
      <c r="CP1107" s="4"/>
      <c r="CQ1107" s="4"/>
      <c r="CR1107" s="4"/>
      <c r="CS1107" s="4"/>
      <c r="CT1107" s="4"/>
      <c r="CU1107" s="4"/>
      <c r="CV1107" s="4"/>
      <c r="CW1107" s="4"/>
      <c r="CX1107" s="4"/>
      <c r="CY1107" s="4"/>
      <c r="CZ1107" s="4"/>
      <c r="DA1107" s="4"/>
      <c r="DB1107" s="4"/>
      <c r="DC1107" s="4"/>
      <c r="DD1107" s="4"/>
      <c r="DE1107" s="4"/>
      <c r="DF1107" s="4"/>
      <c r="DG1107" s="4"/>
      <c r="DH1107" s="4"/>
      <c r="DI1107" s="4"/>
      <c r="DJ1107" s="4"/>
      <c r="DK1107" s="4"/>
      <c r="DL1107" s="4"/>
      <c r="DM1107" s="4"/>
      <c r="DN1107" s="4"/>
      <c r="DO1107" s="4"/>
      <c r="DP1107" s="4"/>
      <c r="DQ1107" s="4"/>
      <c r="DR1107" s="4"/>
      <c r="DS1107" s="4"/>
      <c r="DT1107" s="4"/>
      <c r="DU1107" s="4"/>
      <c r="DV1107" s="4"/>
      <c r="DW1107" s="4"/>
      <c r="DX1107" s="4"/>
      <c r="DY1107" s="4"/>
      <c r="DZ1107" s="4"/>
      <c r="EA1107" s="4"/>
      <c r="EB1107" s="4"/>
      <c r="EC1107" s="4"/>
      <c r="ED1107" s="4"/>
      <c r="EE1107" s="4"/>
      <c r="EF1107" s="4"/>
      <c r="EG1107" s="4"/>
      <c r="EH1107" s="4"/>
      <c r="EI1107" s="4"/>
      <c r="EJ1107" s="4"/>
      <c r="EK1107" s="4"/>
      <c r="EL1107" s="4"/>
      <c r="EM1107" s="4"/>
      <c r="EN1107" s="4"/>
      <c r="EO1107" s="4"/>
      <c r="EP1107" s="4"/>
      <c r="EQ1107" s="4"/>
      <c r="ER1107" s="4"/>
      <c r="ES1107" s="4"/>
      <c r="ET1107" s="4"/>
      <c r="EU1107" s="4"/>
      <c r="EV1107" s="4"/>
      <c r="EW1107" s="4"/>
      <c r="EX1107" s="4"/>
      <c r="EY1107" s="4"/>
      <c r="EZ1107" s="4"/>
      <c r="FA1107" s="4"/>
      <c r="FB1107" s="4"/>
      <c r="FC1107" s="4"/>
      <c r="FD1107" s="4"/>
      <c r="FE1107" s="4"/>
      <c r="FF1107" s="4"/>
      <c r="FG1107" s="4"/>
      <c r="FH1107" s="4"/>
    </row>
    <row r="1108" spans="4:164" s="6" customFormat="1" x14ac:dyDescent="0.3">
      <c r="D1108" s="4"/>
      <c r="E1108" s="4"/>
      <c r="F1108" s="4"/>
      <c r="G1108" s="4"/>
      <c r="H1108" s="4"/>
      <c r="I1108" s="4"/>
      <c r="J1108" s="4"/>
      <c r="K1108" s="4"/>
      <c r="L1108" s="4"/>
      <c r="M1108" s="4"/>
      <c r="N1108" s="4"/>
      <c r="O1108" s="4"/>
      <c r="P1108" s="4"/>
      <c r="Q1108" s="4"/>
      <c r="R1108" s="4"/>
      <c r="S1108" s="4"/>
      <c r="T1108" s="4"/>
      <c r="U1108" s="4"/>
      <c r="V1108" s="4"/>
      <c r="W1108" s="4"/>
      <c r="X1108" s="4"/>
      <c r="Y1108" s="4"/>
      <c r="Z1108" s="4"/>
      <c r="AA1108" s="4"/>
      <c r="AB1108" s="4"/>
      <c r="AC1108" s="4"/>
      <c r="AD1108" s="4"/>
      <c r="AE1108" s="4"/>
      <c r="AF1108" s="4"/>
      <c r="AG1108" s="4"/>
      <c r="AH1108" s="4"/>
      <c r="AI1108" s="4"/>
      <c r="AJ1108" s="4"/>
      <c r="AK1108" s="4"/>
      <c r="AL1108" s="4"/>
      <c r="AM1108" s="4"/>
      <c r="AN1108" s="4"/>
      <c r="AO1108" s="4"/>
      <c r="AP1108" s="4"/>
      <c r="AQ1108" s="4"/>
      <c r="AR1108" s="4"/>
      <c r="AS1108" s="4"/>
      <c r="AT1108" s="4"/>
      <c r="AU1108" s="4"/>
      <c r="AV1108" s="4"/>
      <c r="AW1108" s="4"/>
      <c r="AX1108" s="4"/>
      <c r="AY1108" s="4"/>
      <c r="AZ1108" s="4"/>
      <c r="BA1108" s="4"/>
      <c r="BB1108" s="4"/>
      <c r="BC1108" s="4"/>
      <c r="BD1108" s="4"/>
      <c r="BE1108" s="4"/>
      <c r="BF1108" s="4"/>
      <c r="BG1108" s="4"/>
      <c r="BH1108" s="4"/>
      <c r="BI1108" s="4"/>
      <c r="BJ1108" s="4"/>
      <c r="BK1108" s="4"/>
      <c r="BL1108" s="4"/>
      <c r="BM1108" s="4"/>
      <c r="BN1108" s="4"/>
      <c r="BO1108" s="4"/>
      <c r="BP1108" s="4"/>
      <c r="BQ1108" s="4"/>
      <c r="BR1108" s="4"/>
      <c r="BS1108" s="4"/>
      <c r="BT1108" s="4"/>
      <c r="BU1108" s="4"/>
      <c r="BV1108" s="4"/>
      <c r="BW1108" s="4"/>
      <c r="BX1108" s="4"/>
      <c r="BY1108" s="4"/>
      <c r="BZ1108" s="4"/>
      <c r="CA1108" s="4"/>
      <c r="CB1108" s="4"/>
      <c r="CC1108" s="4"/>
      <c r="CD1108" s="4"/>
      <c r="CE1108" s="4"/>
      <c r="CF1108" s="4"/>
      <c r="CG1108" s="4"/>
      <c r="CH1108" s="4"/>
      <c r="CI1108" s="4"/>
      <c r="CJ1108" s="4"/>
      <c r="CK1108" s="4"/>
      <c r="CL1108" s="4"/>
      <c r="CM1108" s="4"/>
      <c r="CN1108" s="4"/>
      <c r="CO1108" s="4"/>
      <c r="CP1108" s="4"/>
      <c r="CQ1108" s="4"/>
      <c r="CR1108" s="4"/>
      <c r="CS1108" s="4"/>
      <c r="CT1108" s="4"/>
      <c r="CU1108" s="4"/>
      <c r="CV1108" s="4"/>
      <c r="CW1108" s="4"/>
      <c r="CX1108" s="4"/>
      <c r="CY1108" s="4"/>
      <c r="CZ1108" s="4"/>
      <c r="DA1108" s="4"/>
      <c r="DB1108" s="4"/>
      <c r="DC1108" s="4"/>
      <c r="DD1108" s="4"/>
      <c r="DE1108" s="4"/>
      <c r="DF1108" s="4"/>
      <c r="DG1108" s="4"/>
      <c r="DH1108" s="4"/>
      <c r="DI1108" s="4"/>
      <c r="DJ1108" s="4"/>
      <c r="DK1108" s="4"/>
      <c r="DL1108" s="4"/>
      <c r="DM1108" s="4"/>
      <c r="DN1108" s="4"/>
      <c r="DO1108" s="4"/>
      <c r="DP1108" s="4"/>
      <c r="DQ1108" s="4"/>
      <c r="DR1108" s="4"/>
      <c r="DS1108" s="4"/>
      <c r="DT1108" s="4"/>
      <c r="DU1108" s="4"/>
      <c r="DV1108" s="4"/>
      <c r="DW1108" s="4"/>
      <c r="DX1108" s="4"/>
      <c r="DY1108" s="4"/>
      <c r="DZ1108" s="4"/>
      <c r="EA1108" s="4"/>
      <c r="EB1108" s="4"/>
      <c r="EC1108" s="4"/>
      <c r="ED1108" s="4"/>
      <c r="EE1108" s="4"/>
      <c r="EF1108" s="4"/>
      <c r="EG1108" s="4"/>
      <c r="EH1108" s="4"/>
      <c r="EI1108" s="4"/>
      <c r="EJ1108" s="4"/>
      <c r="EK1108" s="4"/>
      <c r="EL1108" s="4"/>
      <c r="EM1108" s="4"/>
      <c r="EN1108" s="4"/>
      <c r="EO1108" s="4"/>
      <c r="EP1108" s="4"/>
      <c r="EQ1108" s="4"/>
      <c r="ER1108" s="4"/>
      <c r="ES1108" s="4"/>
      <c r="ET1108" s="4"/>
      <c r="EU1108" s="4"/>
      <c r="EV1108" s="4"/>
      <c r="EW1108" s="4"/>
      <c r="EX1108" s="4"/>
      <c r="EY1108" s="4"/>
      <c r="EZ1108" s="4"/>
      <c r="FA1108" s="4"/>
      <c r="FB1108" s="4"/>
      <c r="FC1108" s="4"/>
      <c r="FD1108" s="4"/>
      <c r="FE1108" s="4"/>
      <c r="FF1108" s="4"/>
      <c r="FG1108" s="4"/>
      <c r="FH1108" s="4"/>
    </row>
    <row r="1109" spans="4:164" s="6" customFormat="1" x14ac:dyDescent="0.3">
      <c r="D1109" s="4"/>
      <c r="E1109" s="4"/>
      <c r="F1109" s="4"/>
      <c r="G1109" s="4"/>
      <c r="H1109" s="4"/>
      <c r="I1109" s="4"/>
      <c r="J1109" s="4"/>
      <c r="K1109" s="4"/>
      <c r="L1109" s="4"/>
      <c r="M1109" s="4"/>
      <c r="N1109" s="4"/>
      <c r="O1109" s="4"/>
      <c r="P1109" s="4"/>
      <c r="Q1109" s="4"/>
      <c r="R1109" s="4"/>
      <c r="S1109" s="4"/>
      <c r="T1109" s="4"/>
      <c r="U1109" s="4"/>
      <c r="V1109" s="4"/>
      <c r="W1109" s="4"/>
      <c r="X1109" s="4"/>
      <c r="Y1109" s="4"/>
      <c r="Z1109" s="4"/>
      <c r="AA1109" s="4"/>
      <c r="AB1109" s="4"/>
      <c r="AC1109" s="4"/>
      <c r="AD1109" s="4"/>
      <c r="AE1109" s="4"/>
      <c r="AF1109" s="4"/>
      <c r="AG1109" s="4"/>
      <c r="AH1109" s="4"/>
      <c r="AI1109" s="4"/>
      <c r="AJ1109" s="4"/>
      <c r="AK1109" s="4"/>
      <c r="AL1109" s="4"/>
      <c r="AM1109" s="4"/>
      <c r="AN1109" s="4"/>
      <c r="AO1109" s="4"/>
      <c r="AP1109" s="4"/>
      <c r="AQ1109" s="4"/>
      <c r="AR1109" s="4"/>
      <c r="AS1109" s="4"/>
      <c r="AT1109" s="4"/>
      <c r="AU1109" s="4"/>
      <c r="AV1109" s="4"/>
      <c r="AW1109" s="4"/>
      <c r="AX1109" s="4"/>
      <c r="AY1109" s="4"/>
      <c r="AZ1109" s="4"/>
      <c r="BA1109" s="4"/>
      <c r="BB1109" s="4"/>
      <c r="BC1109" s="4"/>
      <c r="BD1109" s="4"/>
      <c r="BE1109" s="4"/>
      <c r="BF1109" s="4"/>
      <c r="BG1109" s="4"/>
      <c r="BH1109" s="4"/>
      <c r="BI1109" s="4"/>
      <c r="BJ1109" s="4"/>
      <c r="BK1109" s="4"/>
      <c r="BL1109" s="4"/>
      <c r="BM1109" s="4"/>
      <c r="BN1109" s="4"/>
      <c r="BO1109" s="4"/>
      <c r="BP1109" s="4"/>
      <c r="BQ1109" s="4"/>
      <c r="BR1109" s="4"/>
      <c r="BS1109" s="4"/>
      <c r="BT1109" s="4"/>
      <c r="BU1109" s="4"/>
      <c r="BV1109" s="4"/>
      <c r="BW1109" s="4"/>
      <c r="BX1109" s="4"/>
      <c r="BY1109" s="4"/>
      <c r="BZ1109" s="4"/>
      <c r="CA1109" s="4"/>
      <c r="CB1109" s="4"/>
      <c r="CC1109" s="4"/>
      <c r="CD1109" s="4"/>
      <c r="CE1109" s="4"/>
      <c r="CF1109" s="4"/>
      <c r="CG1109" s="4"/>
      <c r="CH1109" s="4"/>
      <c r="CI1109" s="4"/>
      <c r="CJ1109" s="4"/>
      <c r="CK1109" s="4"/>
      <c r="CL1109" s="4"/>
      <c r="CM1109" s="4"/>
      <c r="CN1109" s="4"/>
      <c r="CO1109" s="4"/>
      <c r="CP1109" s="4"/>
      <c r="CQ1109" s="4"/>
      <c r="CR1109" s="4"/>
      <c r="CS1109" s="4"/>
      <c r="CT1109" s="4"/>
      <c r="CU1109" s="4"/>
      <c r="CV1109" s="4"/>
      <c r="CW1109" s="4"/>
      <c r="CX1109" s="4"/>
      <c r="CY1109" s="4"/>
      <c r="CZ1109" s="4"/>
      <c r="DA1109" s="4"/>
      <c r="DB1109" s="4"/>
      <c r="DC1109" s="4"/>
      <c r="DD1109" s="4"/>
      <c r="DE1109" s="4"/>
      <c r="DF1109" s="4"/>
      <c r="DG1109" s="4"/>
      <c r="DH1109" s="4"/>
      <c r="DI1109" s="4"/>
      <c r="DJ1109" s="4"/>
      <c r="DK1109" s="4"/>
      <c r="DL1109" s="4"/>
      <c r="DM1109" s="4"/>
      <c r="DN1109" s="4"/>
      <c r="DO1109" s="4"/>
      <c r="DP1109" s="4"/>
      <c r="DQ1109" s="4"/>
      <c r="DR1109" s="4"/>
      <c r="DS1109" s="4"/>
      <c r="DT1109" s="4"/>
      <c r="DU1109" s="4"/>
      <c r="DV1109" s="4"/>
      <c r="DW1109" s="4"/>
      <c r="DX1109" s="4"/>
      <c r="DY1109" s="4"/>
      <c r="DZ1109" s="4"/>
      <c r="EA1109" s="4"/>
      <c r="EB1109" s="4"/>
      <c r="EC1109" s="4"/>
      <c r="ED1109" s="4"/>
      <c r="EE1109" s="4"/>
      <c r="EF1109" s="4"/>
      <c r="EG1109" s="4"/>
      <c r="EH1109" s="4"/>
      <c r="EI1109" s="4"/>
      <c r="EJ1109" s="4"/>
      <c r="EK1109" s="4"/>
      <c r="EL1109" s="4"/>
      <c r="EM1109" s="4"/>
      <c r="EN1109" s="4"/>
      <c r="EO1109" s="4"/>
      <c r="EP1109" s="4"/>
      <c r="EQ1109" s="4"/>
      <c r="ER1109" s="4"/>
      <c r="ES1109" s="4"/>
      <c r="ET1109" s="4"/>
      <c r="EU1109" s="4"/>
      <c r="EV1109" s="4"/>
      <c r="EW1109" s="4"/>
      <c r="EX1109" s="4"/>
      <c r="EY1109" s="4"/>
      <c r="EZ1109" s="4"/>
      <c r="FA1109" s="4"/>
      <c r="FB1109" s="4"/>
      <c r="FC1109" s="4"/>
      <c r="FD1109" s="4"/>
      <c r="FE1109" s="4"/>
      <c r="FF1109" s="4"/>
      <c r="FG1109" s="4"/>
      <c r="FH1109" s="4"/>
    </row>
    <row r="1110" spans="4:164" s="6" customFormat="1" x14ac:dyDescent="0.3">
      <c r="D1110" s="4"/>
      <c r="E1110" s="4"/>
      <c r="F1110" s="4"/>
      <c r="G1110" s="4"/>
      <c r="H1110" s="4"/>
      <c r="I1110" s="4"/>
      <c r="J1110" s="4"/>
      <c r="K1110" s="4"/>
      <c r="L1110" s="4"/>
      <c r="M1110" s="4"/>
      <c r="N1110" s="4"/>
      <c r="O1110" s="4"/>
      <c r="P1110" s="4"/>
      <c r="Q1110" s="4"/>
      <c r="R1110" s="4"/>
      <c r="S1110" s="4"/>
      <c r="T1110" s="4"/>
      <c r="U1110" s="4"/>
      <c r="V1110" s="4"/>
      <c r="W1110" s="4"/>
      <c r="X1110" s="4"/>
      <c r="Y1110" s="4"/>
      <c r="Z1110" s="4"/>
      <c r="AA1110" s="4"/>
      <c r="AB1110" s="4"/>
      <c r="AC1110" s="4"/>
      <c r="AD1110" s="4"/>
      <c r="AE1110" s="4"/>
      <c r="AF1110" s="4"/>
      <c r="AG1110" s="4"/>
      <c r="AH1110" s="4"/>
      <c r="AI1110" s="4"/>
      <c r="AJ1110" s="4"/>
      <c r="AK1110" s="4"/>
      <c r="AL1110" s="4"/>
      <c r="AM1110" s="4"/>
      <c r="AN1110" s="4"/>
      <c r="AO1110" s="4"/>
      <c r="AP1110" s="4"/>
      <c r="AQ1110" s="4"/>
      <c r="AR1110" s="4"/>
      <c r="AS1110" s="4"/>
      <c r="AT1110" s="4"/>
      <c r="AU1110" s="4"/>
      <c r="AV1110" s="4"/>
      <c r="AW1110" s="4"/>
      <c r="AX1110" s="4"/>
      <c r="AY1110" s="4"/>
      <c r="AZ1110" s="4"/>
      <c r="BA1110" s="4"/>
      <c r="BB1110" s="4"/>
      <c r="BC1110" s="4"/>
      <c r="BD1110" s="4"/>
      <c r="BE1110" s="4"/>
      <c r="BF1110" s="4"/>
      <c r="BG1110" s="4"/>
      <c r="BH1110" s="4"/>
      <c r="BI1110" s="4"/>
      <c r="BJ1110" s="4"/>
      <c r="BK1110" s="4"/>
      <c r="BL1110" s="4"/>
      <c r="BM1110" s="4"/>
      <c r="BN1110" s="4"/>
      <c r="BO1110" s="4"/>
      <c r="BP1110" s="4"/>
      <c r="BQ1110" s="4"/>
      <c r="BR1110" s="4"/>
      <c r="BS1110" s="4"/>
      <c r="BT1110" s="4"/>
      <c r="BU1110" s="4"/>
      <c r="BV1110" s="4"/>
      <c r="BW1110" s="4"/>
      <c r="BX1110" s="4"/>
      <c r="BY1110" s="4"/>
      <c r="BZ1110" s="4"/>
      <c r="CA1110" s="4"/>
      <c r="CB1110" s="4"/>
      <c r="CC1110" s="4"/>
      <c r="CD1110" s="4"/>
      <c r="CE1110" s="4"/>
      <c r="CF1110" s="4"/>
      <c r="CG1110" s="4"/>
      <c r="CH1110" s="4"/>
      <c r="CI1110" s="4"/>
      <c r="CJ1110" s="4"/>
      <c r="CK1110" s="4"/>
      <c r="CL1110" s="4"/>
      <c r="CM1110" s="4"/>
      <c r="CN1110" s="4"/>
      <c r="CO1110" s="4"/>
      <c r="CP1110" s="4"/>
      <c r="CQ1110" s="4"/>
      <c r="CR1110" s="4"/>
      <c r="CS1110" s="4"/>
      <c r="CT1110" s="4"/>
      <c r="CU1110" s="4"/>
      <c r="CV1110" s="4"/>
      <c r="CW1110" s="4"/>
      <c r="CX1110" s="4"/>
      <c r="CY1110" s="4"/>
      <c r="CZ1110" s="4"/>
      <c r="DA1110" s="4"/>
      <c r="DB1110" s="4"/>
      <c r="DC1110" s="4"/>
      <c r="DD1110" s="4"/>
      <c r="DE1110" s="4"/>
      <c r="DF1110" s="4"/>
      <c r="DG1110" s="4"/>
      <c r="DH1110" s="4"/>
      <c r="DI1110" s="4"/>
      <c r="DJ1110" s="4"/>
      <c r="DK1110" s="4"/>
      <c r="DL1110" s="4"/>
      <c r="DM1110" s="4"/>
      <c r="DN1110" s="4"/>
      <c r="DO1110" s="4"/>
      <c r="DP1110" s="4"/>
      <c r="DQ1110" s="4"/>
      <c r="DR1110" s="4"/>
      <c r="DS1110" s="4"/>
      <c r="DT1110" s="4"/>
      <c r="DU1110" s="4"/>
      <c r="DV1110" s="4"/>
      <c r="DW1110" s="4"/>
      <c r="DX1110" s="4"/>
      <c r="DY1110" s="4"/>
      <c r="DZ1110" s="4"/>
      <c r="EA1110" s="4"/>
      <c r="EB1110" s="4"/>
      <c r="EC1110" s="4"/>
      <c r="ED1110" s="4"/>
      <c r="EE1110" s="4"/>
      <c r="EF1110" s="4"/>
      <c r="EG1110" s="4"/>
      <c r="EH1110" s="4"/>
      <c r="EI1110" s="4"/>
      <c r="EJ1110" s="4"/>
      <c r="EK1110" s="4"/>
      <c r="EL1110" s="4"/>
      <c r="EM1110" s="4"/>
      <c r="EN1110" s="4"/>
      <c r="EO1110" s="4"/>
      <c r="EP1110" s="4"/>
      <c r="EQ1110" s="4"/>
      <c r="ER1110" s="4"/>
      <c r="ES1110" s="4"/>
      <c r="ET1110" s="4"/>
      <c r="EU1110" s="4"/>
      <c r="EV1110" s="4"/>
      <c r="EW1110" s="4"/>
      <c r="EX1110" s="4"/>
      <c r="EY1110" s="4"/>
      <c r="EZ1110" s="4"/>
      <c r="FA1110" s="4"/>
      <c r="FB1110" s="4"/>
      <c r="FC1110" s="4"/>
      <c r="FD1110" s="4"/>
      <c r="FE1110" s="4"/>
      <c r="FF1110" s="4"/>
      <c r="FG1110" s="4"/>
      <c r="FH1110" s="4"/>
    </row>
    <row r="1111" spans="4:164" s="6" customFormat="1" x14ac:dyDescent="0.3">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c r="AM1111" s="4"/>
      <c r="AN1111" s="4"/>
      <c r="AO1111" s="4"/>
      <c r="AP1111" s="4"/>
      <c r="AQ1111" s="4"/>
      <c r="AR1111" s="4"/>
      <c r="AS1111" s="4"/>
      <c r="AT1111" s="4"/>
      <c r="AU1111" s="4"/>
      <c r="AV1111" s="4"/>
      <c r="AW1111" s="4"/>
      <c r="AX1111" s="4"/>
      <c r="AY1111" s="4"/>
      <c r="AZ1111" s="4"/>
      <c r="BA1111" s="4"/>
      <c r="BB1111" s="4"/>
      <c r="BC1111" s="4"/>
      <c r="BD1111" s="4"/>
      <c r="BE1111" s="4"/>
      <c r="BF1111" s="4"/>
      <c r="BG1111" s="4"/>
      <c r="BH1111" s="4"/>
      <c r="BI1111" s="4"/>
      <c r="BJ1111" s="4"/>
      <c r="BK1111" s="4"/>
      <c r="BL1111" s="4"/>
      <c r="BM1111" s="4"/>
      <c r="BN1111" s="4"/>
      <c r="BO1111" s="4"/>
      <c r="BP1111" s="4"/>
      <c r="BQ1111" s="4"/>
      <c r="BR1111" s="4"/>
      <c r="BS1111" s="4"/>
      <c r="BT1111" s="4"/>
      <c r="BU1111" s="4"/>
      <c r="BV1111" s="4"/>
      <c r="BW1111" s="4"/>
      <c r="BX1111" s="4"/>
      <c r="BY1111" s="4"/>
      <c r="BZ1111" s="4"/>
      <c r="CA1111" s="4"/>
      <c r="CB1111" s="4"/>
      <c r="CC1111" s="4"/>
      <c r="CD1111" s="4"/>
      <c r="CE1111" s="4"/>
      <c r="CF1111" s="4"/>
      <c r="CG1111" s="4"/>
      <c r="CH1111" s="4"/>
      <c r="CI1111" s="4"/>
      <c r="CJ1111" s="4"/>
      <c r="CK1111" s="4"/>
      <c r="CL1111" s="4"/>
      <c r="CM1111" s="4"/>
      <c r="CN1111" s="4"/>
      <c r="CO1111" s="4"/>
      <c r="CP1111" s="4"/>
      <c r="CQ1111" s="4"/>
      <c r="CR1111" s="4"/>
      <c r="CS1111" s="4"/>
      <c r="CT1111" s="4"/>
      <c r="CU1111" s="4"/>
      <c r="CV1111" s="4"/>
      <c r="CW1111" s="4"/>
      <c r="CX1111" s="4"/>
      <c r="CY1111" s="4"/>
      <c r="CZ1111" s="4"/>
      <c r="DA1111" s="4"/>
      <c r="DB1111" s="4"/>
      <c r="DC1111" s="4"/>
      <c r="DD1111" s="4"/>
      <c r="DE1111" s="4"/>
      <c r="DF1111" s="4"/>
      <c r="DG1111" s="4"/>
      <c r="DH1111" s="4"/>
      <c r="DI1111" s="4"/>
      <c r="DJ1111" s="4"/>
      <c r="DK1111" s="4"/>
      <c r="DL1111" s="4"/>
      <c r="DM1111" s="4"/>
      <c r="DN1111" s="4"/>
      <c r="DO1111" s="4"/>
      <c r="DP1111" s="4"/>
      <c r="DQ1111" s="4"/>
      <c r="DR1111" s="4"/>
      <c r="DS1111" s="4"/>
      <c r="DT1111" s="4"/>
      <c r="DU1111" s="4"/>
      <c r="DV1111" s="4"/>
      <c r="DW1111" s="4"/>
      <c r="DX1111" s="4"/>
      <c r="DY1111" s="4"/>
      <c r="DZ1111" s="4"/>
      <c r="EA1111" s="4"/>
      <c r="EB1111" s="4"/>
      <c r="EC1111" s="4"/>
      <c r="ED1111" s="4"/>
      <c r="EE1111" s="4"/>
      <c r="EF1111" s="4"/>
      <c r="EG1111" s="4"/>
      <c r="EH1111" s="4"/>
      <c r="EI1111" s="4"/>
      <c r="EJ1111" s="4"/>
      <c r="EK1111" s="4"/>
      <c r="EL1111" s="4"/>
      <c r="EM1111" s="4"/>
      <c r="EN1111" s="4"/>
      <c r="EO1111" s="4"/>
      <c r="EP1111" s="4"/>
      <c r="EQ1111" s="4"/>
      <c r="ER1111" s="4"/>
      <c r="ES1111" s="4"/>
      <c r="ET1111" s="4"/>
      <c r="EU1111" s="4"/>
      <c r="EV1111" s="4"/>
      <c r="EW1111" s="4"/>
      <c r="EX1111" s="4"/>
      <c r="EY1111" s="4"/>
      <c r="EZ1111" s="4"/>
      <c r="FA1111" s="4"/>
      <c r="FB1111" s="4"/>
      <c r="FC1111" s="4"/>
      <c r="FD1111" s="4"/>
      <c r="FE1111" s="4"/>
      <c r="FF1111" s="4"/>
      <c r="FG1111" s="4"/>
      <c r="FH1111" s="4"/>
    </row>
    <row r="1112" spans="4:164" s="6" customFormat="1" x14ac:dyDescent="0.3">
      <c r="D1112" s="4"/>
      <c r="E1112" s="4"/>
      <c r="F1112" s="4"/>
      <c r="G1112" s="4"/>
      <c r="H1112" s="4"/>
      <c r="I1112" s="4"/>
      <c r="J1112" s="4"/>
      <c r="K1112" s="4"/>
      <c r="L1112" s="4"/>
      <c r="M1112" s="4"/>
      <c r="N1112" s="4"/>
      <c r="O1112" s="4"/>
      <c r="P1112" s="4"/>
      <c r="Q1112" s="4"/>
      <c r="R1112" s="4"/>
      <c r="S1112" s="4"/>
      <c r="T1112" s="4"/>
      <c r="U1112" s="4"/>
      <c r="V1112" s="4"/>
      <c r="W1112" s="4"/>
      <c r="X1112" s="4"/>
      <c r="Y1112" s="4"/>
      <c r="Z1112" s="4"/>
      <c r="AA1112" s="4"/>
      <c r="AB1112" s="4"/>
      <c r="AC1112" s="4"/>
      <c r="AD1112" s="4"/>
      <c r="AE1112" s="4"/>
      <c r="AF1112" s="4"/>
      <c r="AG1112" s="4"/>
      <c r="AH1112" s="4"/>
      <c r="AI1112" s="4"/>
      <c r="AJ1112" s="4"/>
      <c r="AK1112" s="4"/>
      <c r="AL1112" s="4"/>
      <c r="AM1112" s="4"/>
      <c r="AN1112" s="4"/>
      <c r="AO1112" s="4"/>
      <c r="AP1112" s="4"/>
      <c r="AQ1112" s="4"/>
      <c r="AR1112" s="4"/>
      <c r="AS1112" s="4"/>
      <c r="AT1112" s="4"/>
      <c r="AU1112" s="4"/>
      <c r="AV1112" s="4"/>
      <c r="AW1112" s="4"/>
      <c r="AX1112" s="4"/>
      <c r="AY1112" s="4"/>
      <c r="AZ1112" s="4"/>
      <c r="BA1112" s="4"/>
      <c r="BB1112" s="4"/>
      <c r="BC1112" s="4"/>
      <c r="BD1112" s="4"/>
      <c r="BE1112" s="4"/>
      <c r="BF1112" s="4"/>
      <c r="BG1112" s="4"/>
      <c r="BH1112" s="4"/>
      <c r="BI1112" s="4"/>
      <c r="BJ1112" s="4"/>
      <c r="BK1112" s="4"/>
      <c r="BL1112" s="4"/>
      <c r="BM1112" s="4"/>
      <c r="BN1112" s="4"/>
      <c r="BO1112" s="4"/>
      <c r="BP1112" s="4"/>
      <c r="BQ1112" s="4"/>
      <c r="BR1112" s="4"/>
      <c r="BS1112" s="4"/>
      <c r="BT1112" s="4"/>
      <c r="BU1112" s="4"/>
      <c r="BV1112" s="4"/>
      <c r="BW1112" s="4"/>
      <c r="BX1112" s="4"/>
      <c r="BY1112" s="4"/>
      <c r="BZ1112" s="4"/>
      <c r="CA1112" s="4"/>
      <c r="CB1112" s="4"/>
      <c r="CC1112" s="4"/>
      <c r="CD1112" s="4"/>
      <c r="CE1112" s="4"/>
      <c r="CF1112" s="4"/>
      <c r="CG1112" s="4"/>
      <c r="CH1112" s="4"/>
      <c r="CI1112" s="4"/>
      <c r="CJ1112" s="4"/>
      <c r="CK1112" s="4"/>
      <c r="CL1112" s="4"/>
      <c r="CM1112" s="4"/>
      <c r="CN1112" s="4"/>
      <c r="CO1112" s="4"/>
      <c r="CP1112" s="4"/>
      <c r="CQ1112" s="4"/>
      <c r="CR1112" s="4"/>
      <c r="CS1112" s="4"/>
      <c r="CT1112" s="4"/>
      <c r="CU1112" s="4"/>
      <c r="CV1112" s="4"/>
      <c r="CW1112" s="4"/>
      <c r="CX1112" s="4"/>
      <c r="CY1112" s="4"/>
      <c r="CZ1112" s="4"/>
      <c r="DA1112" s="4"/>
      <c r="DB1112" s="4"/>
      <c r="DC1112" s="4"/>
      <c r="DD1112" s="4"/>
      <c r="DE1112" s="4"/>
      <c r="DF1112" s="4"/>
      <c r="DG1112" s="4"/>
      <c r="DH1112" s="4"/>
      <c r="DI1112" s="4"/>
      <c r="DJ1112" s="4"/>
      <c r="DK1112" s="4"/>
      <c r="DL1112" s="4"/>
      <c r="DM1112" s="4"/>
      <c r="DN1112" s="4"/>
      <c r="DO1112" s="4"/>
      <c r="DP1112" s="4"/>
      <c r="DQ1112" s="4"/>
      <c r="DR1112" s="4"/>
      <c r="DS1112" s="4"/>
      <c r="DT1112" s="4"/>
      <c r="DU1112" s="4"/>
      <c r="DV1112" s="4"/>
      <c r="DW1112" s="4"/>
      <c r="DX1112" s="4"/>
      <c r="DY1112" s="4"/>
      <c r="DZ1112" s="4"/>
      <c r="EA1112" s="4"/>
      <c r="EB1112" s="4"/>
      <c r="EC1112" s="4"/>
      <c r="ED1112" s="4"/>
      <c r="EE1112" s="4"/>
      <c r="EF1112" s="4"/>
      <c r="EG1112" s="4"/>
      <c r="EH1112" s="4"/>
      <c r="EI1112" s="4"/>
      <c r="EJ1112" s="4"/>
      <c r="EK1112" s="4"/>
      <c r="EL1112" s="4"/>
      <c r="EM1112" s="4"/>
      <c r="EN1112" s="4"/>
      <c r="EO1112" s="4"/>
      <c r="EP1112" s="4"/>
      <c r="EQ1112" s="4"/>
      <c r="ER1112" s="4"/>
      <c r="ES1112" s="4"/>
      <c r="ET1112" s="4"/>
      <c r="EU1112" s="4"/>
      <c r="EV1112" s="4"/>
      <c r="EW1112" s="4"/>
      <c r="EX1112" s="4"/>
      <c r="EY1112" s="4"/>
      <c r="EZ1112" s="4"/>
      <c r="FA1112" s="4"/>
      <c r="FB1112" s="4"/>
      <c r="FC1112" s="4"/>
      <c r="FD1112" s="4"/>
      <c r="FE1112" s="4"/>
      <c r="FF1112" s="4"/>
      <c r="FG1112" s="4"/>
      <c r="FH1112" s="4"/>
    </row>
    <row r="1113" spans="4:164" s="6" customFormat="1" x14ac:dyDescent="0.3">
      <c r="D1113" s="4"/>
      <c r="E1113" s="4"/>
      <c r="F1113" s="4"/>
      <c r="G1113" s="4"/>
      <c r="H1113" s="4"/>
      <c r="I1113" s="4"/>
      <c r="J1113" s="4"/>
      <c r="K1113" s="4"/>
      <c r="L1113" s="4"/>
      <c r="M1113" s="4"/>
      <c r="N1113" s="4"/>
      <c r="O1113" s="4"/>
      <c r="P1113" s="4"/>
      <c r="Q1113" s="4"/>
      <c r="R1113" s="4"/>
      <c r="S1113" s="4"/>
      <c r="T1113" s="4"/>
      <c r="U1113" s="4"/>
      <c r="V1113" s="4"/>
      <c r="W1113" s="4"/>
      <c r="X1113" s="4"/>
      <c r="Y1113" s="4"/>
      <c r="Z1113" s="4"/>
      <c r="AA1113" s="4"/>
      <c r="AB1113" s="4"/>
      <c r="AC1113" s="4"/>
      <c r="AD1113" s="4"/>
      <c r="AE1113" s="4"/>
      <c r="AF1113" s="4"/>
      <c r="AG1113" s="4"/>
      <c r="AH1113" s="4"/>
      <c r="AI1113" s="4"/>
      <c r="AJ1113" s="4"/>
      <c r="AK1113" s="4"/>
      <c r="AL1113" s="4"/>
      <c r="AM1113" s="4"/>
      <c r="AN1113" s="4"/>
      <c r="AO1113" s="4"/>
      <c r="AP1113" s="4"/>
      <c r="AQ1113" s="4"/>
      <c r="AR1113" s="4"/>
      <c r="AS1113" s="4"/>
      <c r="AT1113" s="4"/>
      <c r="AU1113" s="4"/>
      <c r="AV1113" s="4"/>
      <c r="AW1113" s="4"/>
      <c r="AX1113" s="4"/>
      <c r="AY1113" s="4"/>
      <c r="AZ1113" s="4"/>
      <c r="BA1113" s="4"/>
      <c r="BB1113" s="4"/>
      <c r="BC1113" s="4"/>
      <c r="BD1113" s="4"/>
      <c r="BE1113" s="4"/>
      <c r="BF1113" s="4"/>
      <c r="BG1113" s="4"/>
      <c r="BH1113" s="4"/>
      <c r="BI1113" s="4"/>
      <c r="BJ1113" s="4"/>
      <c r="BK1113" s="4"/>
      <c r="BL1113" s="4"/>
      <c r="BM1113" s="4"/>
      <c r="BN1113" s="4"/>
      <c r="BO1113" s="4"/>
      <c r="BP1113" s="4"/>
      <c r="BQ1113" s="4"/>
      <c r="BR1113" s="4"/>
      <c r="BS1113" s="4"/>
      <c r="BT1113" s="4"/>
      <c r="BU1113" s="4"/>
      <c r="BV1113" s="4"/>
      <c r="BW1113" s="4"/>
      <c r="BX1113" s="4"/>
      <c r="BY1113" s="4"/>
      <c r="BZ1113" s="4"/>
      <c r="CA1113" s="4"/>
      <c r="CB1113" s="4"/>
      <c r="CC1113" s="4"/>
      <c r="CD1113" s="4"/>
      <c r="CE1113" s="4"/>
      <c r="CF1113" s="4"/>
      <c r="CG1113" s="4"/>
      <c r="CH1113" s="4"/>
      <c r="CI1113" s="4"/>
      <c r="CJ1113" s="4"/>
      <c r="CK1113" s="4"/>
      <c r="CL1113" s="4"/>
      <c r="CM1113" s="4"/>
      <c r="CN1113" s="4"/>
      <c r="CO1113" s="4"/>
      <c r="CP1113" s="4"/>
      <c r="CQ1113" s="4"/>
      <c r="CR1113" s="4"/>
      <c r="CS1113" s="4"/>
      <c r="CT1113" s="4"/>
      <c r="CU1113" s="4"/>
      <c r="CV1113" s="4"/>
      <c r="CW1113" s="4"/>
      <c r="CX1113" s="4"/>
      <c r="CY1113" s="4"/>
      <c r="CZ1113" s="4"/>
      <c r="DA1113" s="4"/>
      <c r="DB1113" s="4"/>
      <c r="DC1113" s="4"/>
      <c r="DD1113" s="4"/>
      <c r="DE1113" s="4"/>
      <c r="DF1113" s="4"/>
      <c r="DG1113" s="4"/>
      <c r="DH1113" s="4"/>
      <c r="DI1113" s="4"/>
      <c r="DJ1113" s="4"/>
      <c r="DK1113" s="4"/>
      <c r="DL1113" s="4"/>
      <c r="DM1113" s="4"/>
      <c r="DN1113" s="4"/>
      <c r="DO1113" s="4"/>
      <c r="DP1113" s="4"/>
      <c r="DQ1113" s="4"/>
      <c r="DR1113" s="4"/>
      <c r="DS1113" s="4"/>
      <c r="DT1113" s="4"/>
      <c r="DU1113" s="4"/>
      <c r="DV1113" s="4"/>
      <c r="DW1113" s="4"/>
      <c r="DX1113" s="4"/>
      <c r="DY1113" s="4"/>
      <c r="DZ1113" s="4"/>
      <c r="EA1113" s="4"/>
      <c r="EB1113" s="4"/>
      <c r="EC1113" s="4"/>
      <c r="ED1113" s="4"/>
      <c r="EE1113" s="4"/>
      <c r="EF1113" s="4"/>
      <c r="EG1113" s="4"/>
      <c r="EH1113" s="4"/>
      <c r="EI1113" s="4"/>
      <c r="EJ1113" s="4"/>
      <c r="EK1113" s="4"/>
      <c r="EL1113" s="4"/>
      <c r="EM1113" s="4"/>
      <c r="EN1113" s="4"/>
      <c r="EO1113" s="4"/>
      <c r="EP1113" s="4"/>
      <c r="EQ1113" s="4"/>
      <c r="ER1113" s="4"/>
      <c r="ES1113" s="4"/>
      <c r="ET1113" s="4"/>
      <c r="EU1113" s="4"/>
      <c r="EV1113" s="4"/>
      <c r="EW1113" s="4"/>
      <c r="EX1113" s="4"/>
      <c r="EY1113" s="4"/>
      <c r="EZ1113" s="4"/>
      <c r="FA1113" s="4"/>
      <c r="FB1113" s="4"/>
      <c r="FC1113" s="4"/>
      <c r="FD1113" s="4"/>
      <c r="FE1113" s="4"/>
      <c r="FF1113" s="4"/>
      <c r="FG1113" s="4"/>
      <c r="FH1113" s="4"/>
    </row>
    <row r="1114" spans="4:164" s="6" customFormat="1" x14ac:dyDescent="0.3">
      <c r="D1114" s="4"/>
      <c r="E1114" s="4"/>
      <c r="F1114" s="4"/>
      <c r="G1114" s="4"/>
      <c r="H1114" s="4"/>
      <c r="I1114" s="4"/>
      <c r="J1114" s="4"/>
      <c r="K1114" s="4"/>
      <c r="L1114" s="4"/>
      <c r="M1114" s="4"/>
      <c r="N1114" s="4"/>
      <c r="O1114" s="4"/>
      <c r="P1114" s="4"/>
      <c r="Q1114" s="4"/>
      <c r="R1114" s="4"/>
      <c r="S1114" s="4"/>
      <c r="T1114" s="4"/>
      <c r="U1114" s="4"/>
      <c r="V1114" s="4"/>
      <c r="W1114" s="4"/>
      <c r="X1114" s="4"/>
      <c r="Y1114" s="4"/>
      <c r="Z1114" s="4"/>
      <c r="AA1114" s="4"/>
      <c r="AB1114" s="4"/>
      <c r="AC1114" s="4"/>
      <c r="AD1114" s="4"/>
      <c r="AE1114" s="4"/>
      <c r="AF1114" s="4"/>
      <c r="AG1114" s="4"/>
      <c r="AH1114" s="4"/>
      <c r="AI1114" s="4"/>
      <c r="AJ1114" s="4"/>
      <c r="AK1114" s="4"/>
      <c r="AL1114" s="4"/>
      <c r="AM1114" s="4"/>
      <c r="AN1114" s="4"/>
      <c r="AO1114" s="4"/>
      <c r="AP1114" s="4"/>
      <c r="AQ1114" s="4"/>
      <c r="AR1114" s="4"/>
      <c r="AS1114" s="4"/>
      <c r="AT1114" s="4"/>
      <c r="AU1114" s="4"/>
      <c r="AV1114" s="4"/>
      <c r="AW1114" s="4"/>
      <c r="AX1114" s="4"/>
      <c r="AY1114" s="4"/>
      <c r="AZ1114" s="4"/>
      <c r="BA1114" s="4"/>
      <c r="BB1114" s="4"/>
      <c r="BC1114" s="4"/>
      <c r="BD1114" s="4"/>
      <c r="BE1114" s="4"/>
      <c r="BF1114" s="4"/>
      <c r="BG1114" s="4"/>
      <c r="BH1114" s="4"/>
      <c r="BI1114" s="4"/>
      <c r="BJ1114" s="4"/>
      <c r="BK1114" s="4"/>
      <c r="BL1114" s="4"/>
      <c r="BM1114" s="4"/>
      <c r="BN1114" s="4"/>
      <c r="BO1114" s="4"/>
      <c r="BP1114" s="4"/>
      <c r="BQ1114" s="4"/>
      <c r="BR1114" s="4"/>
      <c r="BS1114" s="4"/>
      <c r="BT1114" s="4"/>
      <c r="BU1114" s="4"/>
      <c r="BV1114" s="4"/>
      <c r="BW1114" s="4"/>
      <c r="BX1114" s="4"/>
      <c r="BY1114" s="4"/>
      <c r="BZ1114" s="4"/>
      <c r="CA1114" s="4"/>
      <c r="CB1114" s="4"/>
      <c r="CC1114" s="4"/>
      <c r="CD1114" s="4"/>
      <c r="CE1114" s="4"/>
      <c r="CF1114" s="4"/>
      <c r="CG1114" s="4"/>
      <c r="CH1114" s="4"/>
      <c r="CI1114" s="4"/>
      <c r="CJ1114" s="4"/>
      <c r="CK1114" s="4"/>
      <c r="CL1114" s="4"/>
      <c r="CM1114" s="4"/>
      <c r="CN1114" s="4"/>
      <c r="CO1114" s="4"/>
      <c r="CP1114" s="4"/>
      <c r="CQ1114" s="4"/>
      <c r="CR1114" s="4"/>
      <c r="CS1114" s="4"/>
      <c r="CT1114" s="4"/>
      <c r="CU1114" s="4"/>
      <c r="CV1114" s="4"/>
      <c r="CW1114" s="4"/>
      <c r="CX1114" s="4"/>
      <c r="CY1114" s="4"/>
      <c r="CZ1114" s="4"/>
      <c r="DA1114" s="4"/>
      <c r="DB1114" s="4"/>
      <c r="DC1114" s="4"/>
      <c r="DD1114" s="4"/>
      <c r="DE1114" s="4"/>
      <c r="DF1114" s="4"/>
      <c r="DG1114" s="4"/>
      <c r="DH1114" s="4"/>
      <c r="DI1114" s="4"/>
      <c r="DJ1114" s="4"/>
      <c r="DK1114" s="4"/>
      <c r="DL1114" s="4"/>
      <c r="DM1114" s="4"/>
      <c r="DN1114" s="4"/>
      <c r="DO1114" s="4"/>
      <c r="DP1114" s="4"/>
      <c r="DQ1114" s="4"/>
      <c r="DR1114" s="4"/>
      <c r="DS1114" s="4"/>
      <c r="DT1114" s="4"/>
      <c r="DU1114" s="4"/>
      <c r="DV1114" s="4"/>
      <c r="DW1114" s="4"/>
      <c r="DX1114" s="4"/>
      <c r="DY1114" s="4"/>
      <c r="DZ1114" s="4"/>
      <c r="EA1114" s="4"/>
      <c r="EB1114" s="4"/>
      <c r="EC1114" s="4"/>
      <c r="ED1114" s="4"/>
      <c r="EE1114" s="4"/>
      <c r="EF1114" s="4"/>
      <c r="EG1114" s="4"/>
      <c r="EH1114" s="4"/>
      <c r="EI1114" s="4"/>
      <c r="EJ1114" s="4"/>
      <c r="EK1114" s="4"/>
      <c r="EL1114" s="4"/>
      <c r="EM1114" s="4"/>
      <c r="EN1114" s="4"/>
      <c r="EO1114" s="4"/>
      <c r="EP1114" s="4"/>
      <c r="EQ1114" s="4"/>
      <c r="ER1114" s="4"/>
      <c r="ES1114" s="4"/>
      <c r="ET1114" s="4"/>
      <c r="EU1114" s="4"/>
      <c r="EV1114" s="4"/>
      <c r="EW1114" s="4"/>
      <c r="EX1114" s="4"/>
      <c r="EY1114" s="4"/>
      <c r="EZ1114" s="4"/>
      <c r="FA1114" s="4"/>
      <c r="FB1114" s="4"/>
      <c r="FC1114" s="4"/>
      <c r="FD1114" s="4"/>
      <c r="FE1114" s="4"/>
      <c r="FF1114" s="4"/>
      <c r="FG1114" s="4"/>
      <c r="FH1114" s="4"/>
    </row>
    <row r="1115" spans="4:164" s="6" customFormat="1" x14ac:dyDescent="0.3">
      <c r="D1115" s="4"/>
      <c r="E1115" s="4"/>
      <c r="F1115" s="4"/>
      <c r="G1115" s="4"/>
      <c r="H1115" s="4"/>
      <c r="I1115" s="4"/>
      <c r="J1115" s="4"/>
      <c r="K1115" s="4"/>
      <c r="L1115" s="4"/>
      <c r="M1115" s="4"/>
      <c r="N1115" s="4"/>
      <c r="O1115" s="4"/>
      <c r="P1115" s="4"/>
      <c r="Q1115" s="4"/>
      <c r="R1115" s="4"/>
      <c r="S1115" s="4"/>
      <c r="T1115" s="4"/>
      <c r="U1115" s="4"/>
      <c r="V1115" s="4"/>
      <c r="W1115" s="4"/>
      <c r="X1115" s="4"/>
      <c r="Y1115" s="4"/>
      <c r="Z1115" s="4"/>
      <c r="AA1115" s="4"/>
      <c r="AB1115" s="4"/>
      <c r="AC1115" s="4"/>
      <c r="AD1115" s="4"/>
      <c r="AE1115" s="4"/>
      <c r="AF1115" s="4"/>
      <c r="AG1115" s="4"/>
      <c r="AH1115" s="4"/>
      <c r="AI1115" s="4"/>
      <c r="AJ1115" s="4"/>
      <c r="AK1115" s="4"/>
      <c r="AL1115" s="4"/>
      <c r="AM1115" s="4"/>
      <c r="AN1115" s="4"/>
      <c r="AO1115" s="4"/>
      <c r="AP1115" s="4"/>
      <c r="AQ1115" s="4"/>
      <c r="AR1115" s="4"/>
      <c r="AS1115" s="4"/>
      <c r="AT1115" s="4"/>
      <c r="AU1115" s="4"/>
      <c r="AV1115" s="4"/>
      <c r="AW1115" s="4"/>
      <c r="AX1115" s="4"/>
      <c r="AY1115" s="4"/>
      <c r="AZ1115" s="4"/>
      <c r="BA1115" s="4"/>
      <c r="BB1115" s="4"/>
      <c r="BC1115" s="4"/>
      <c r="BD1115" s="4"/>
      <c r="BE1115" s="4"/>
      <c r="BF1115" s="4"/>
      <c r="BG1115" s="4"/>
      <c r="BH1115" s="4"/>
      <c r="BI1115" s="4"/>
      <c r="BJ1115" s="4"/>
      <c r="BK1115" s="4"/>
      <c r="BL1115" s="4"/>
      <c r="BM1115" s="4"/>
      <c r="BN1115" s="4"/>
      <c r="BO1115" s="4"/>
      <c r="BP1115" s="4"/>
      <c r="BQ1115" s="4"/>
      <c r="BR1115" s="4"/>
      <c r="BS1115" s="4"/>
      <c r="BT1115" s="4"/>
      <c r="BU1115" s="4"/>
      <c r="BV1115" s="4"/>
      <c r="BW1115" s="4"/>
      <c r="BX1115" s="4"/>
      <c r="BY1115" s="4"/>
      <c r="BZ1115" s="4"/>
      <c r="CA1115" s="4"/>
      <c r="CB1115" s="4"/>
      <c r="CC1115" s="4"/>
      <c r="CD1115" s="4"/>
      <c r="CE1115" s="4"/>
      <c r="CF1115" s="4"/>
      <c r="CG1115" s="4"/>
      <c r="CH1115" s="4"/>
      <c r="CI1115" s="4"/>
      <c r="CJ1115" s="4"/>
      <c r="CK1115" s="4"/>
      <c r="CL1115" s="4"/>
      <c r="CM1115" s="4"/>
      <c r="CN1115" s="4"/>
      <c r="CO1115" s="4"/>
      <c r="CP1115" s="4"/>
      <c r="CQ1115" s="4"/>
      <c r="CR1115" s="4"/>
      <c r="CS1115" s="4"/>
      <c r="CT1115" s="4"/>
      <c r="CU1115" s="4"/>
      <c r="CV1115" s="4"/>
      <c r="CW1115" s="4"/>
      <c r="CX1115" s="4"/>
      <c r="CY1115" s="4"/>
      <c r="CZ1115" s="4"/>
      <c r="DA1115" s="4"/>
      <c r="DB1115" s="4"/>
      <c r="DC1115" s="4"/>
      <c r="DD1115" s="4"/>
      <c r="DE1115" s="4"/>
      <c r="DF1115" s="4"/>
      <c r="DG1115" s="4"/>
      <c r="DH1115" s="4"/>
      <c r="DI1115" s="4"/>
      <c r="DJ1115" s="4"/>
      <c r="DK1115" s="4"/>
      <c r="DL1115" s="4"/>
      <c r="DM1115" s="4"/>
      <c r="DN1115" s="4"/>
      <c r="DO1115" s="4"/>
      <c r="DP1115" s="4"/>
      <c r="DQ1115" s="4"/>
      <c r="DR1115" s="4"/>
      <c r="DS1115" s="4"/>
      <c r="DT1115" s="4"/>
      <c r="DU1115" s="4"/>
      <c r="DV1115" s="4"/>
      <c r="DW1115" s="4"/>
      <c r="DX1115" s="4"/>
      <c r="DY1115" s="4"/>
      <c r="DZ1115" s="4"/>
      <c r="EA1115" s="4"/>
      <c r="EB1115" s="4"/>
      <c r="EC1115" s="4"/>
      <c r="ED1115" s="4"/>
      <c r="EE1115" s="4"/>
      <c r="EF1115" s="4"/>
      <c r="EG1115" s="4"/>
      <c r="EH1115" s="4"/>
      <c r="EI1115" s="4"/>
      <c r="EJ1115" s="4"/>
      <c r="EK1115" s="4"/>
      <c r="EL1115" s="4"/>
      <c r="EM1115" s="4"/>
      <c r="EN1115" s="4"/>
      <c r="EO1115" s="4"/>
      <c r="EP1115" s="4"/>
      <c r="EQ1115" s="4"/>
      <c r="ER1115" s="4"/>
      <c r="ES1115" s="4"/>
      <c r="ET1115" s="4"/>
      <c r="EU1115" s="4"/>
      <c r="EV1115" s="4"/>
      <c r="EW1115" s="4"/>
      <c r="EX1115" s="4"/>
      <c r="EY1115" s="4"/>
      <c r="EZ1115" s="4"/>
      <c r="FA1115" s="4"/>
      <c r="FB1115" s="4"/>
      <c r="FC1115" s="4"/>
      <c r="FD1115" s="4"/>
      <c r="FE1115" s="4"/>
      <c r="FF1115" s="4"/>
      <c r="FG1115" s="4"/>
      <c r="FH1115" s="4"/>
    </row>
    <row r="1116" spans="4:164" s="6" customFormat="1" x14ac:dyDescent="0.3">
      <c r="D1116" s="4"/>
      <c r="E1116" s="4"/>
      <c r="F1116" s="4"/>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c r="AD1116" s="4"/>
      <c r="AE1116" s="4"/>
      <c r="AF1116" s="4"/>
      <c r="AG1116" s="4"/>
      <c r="AH1116" s="4"/>
      <c r="AI1116" s="4"/>
      <c r="AJ1116" s="4"/>
      <c r="AK1116" s="4"/>
      <c r="AL1116" s="4"/>
      <c r="AM1116" s="4"/>
      <c r="AN1116" s="4"/>
      <c r="AO1116" s="4"/>
      <c r="AP1116" s="4"/>
      <c r="AQ1116" s="4"/>
      <c r="AR1116" s="4"/>
      <c r="AS1116" s="4"/>
      <c r="AT1116" s="4"/>
      <c r="AU1116" s="4"/>
      <c r="AV1116" s="4"/>
      <c r="AW1116" s="4"/>
      <c r="AX1116" s="4"/>
      <c r="AY1116" s="4"/>
      <c r="AZ1116" s="4"/>
      <c r="BA1116" s="4"/>
      <c r="BB1116" s="4"/>
      <c r="BC1116" s="4"/>
      <c r="BD1116" s="4"/>
      <c r="BE1116" s="4"/>
      <c r="BF1116" s="4"/>
      <c r="BG1116" s="4"/>
      <c r="BH1116" s="4"/>
      <c r="BI1116" s="4"/>
      <c r="BJ1116" s="4"/>
      <c r="BK1116" s="4"/>
      <c r="BL1116" s="4"/>
      <c r="BM1116" s="4"/>
      <c r="BN1116" s="4"/>
      <c r="BO1116" s="4"/>
      <c r="BP1116" s="4"/>
      <c r="BQ1116" s="4"/>
      <c r="BR1116" s="4"/>
      <c r="BS1116" s="4"/>
      <c r="BT1116" s="4"/>
      <c r="BU1116" s="4"/>
      <c r="BV1116" s="4"/>
      <c r="BW1116" s="4"/>
      <c r="BX1116" s="4"/>
      <c r="BY1116" s="4"/>
      <c r="BZ1116" s="4"/>
      <c r="CA1116" s="4"/>
      <c r="CB1116" s="4"/>
      <c r="CC1116" s="4"/>
      <c r="CD1116" s="4"/>
      <c r="CE1116" s="4"/>
      <c r="CF1116" s="4"/>
      <c r="CG1116" s="4"/>
      <c r="CH1116" s="4"/>
      <c r="CI1116" s="4"/>
      <c r="CJ1116" s="4"/>
      <c r="CK1116" s="4"/>
      <c r="CL1116" s="4"/>
      <c r="CM1116" s="4"/>
      <c r="CN1116" s="4"/>
      <c r="CO1116" s="4"/>
      <c r="CP1116" s="4"/>
      <c r="CQ1116" s="4"/>
      <c r="CR1116" s="4"/>
      <c r="CS1116" s="4"/>
      <c r="CT1116" s="4"/>
      <c r="CU1116" s="4"/>
      <c r="CV1116" s="4"/>
      <c r="CW1116" s="4"/>
      <c r="CX1116" s="4"/>
      <c r="CY1116" s="4"/>
      <c r="CZ1116" s="4"/>
      <c r="DA1116" s="4"/>
      <c r="DB1116" s="4"/>
      <c r="DC1116" s="4"/>
      <c r="DD1116" s="4"/>
      <c r="DE1116" s="4"/>
      <c r="DF1116" s="4"/>
      <c r="DG1116" s="4"/>
      <c r="DH1116" s="4"/>
      <c r="DI1116" s="4"/>
      <c r="DJ1116" s="4"/>
      <c r="DK1116" s="4"/>
      <c r="DL1116" s="4"/>
      <c r="DM1116" s="4"/>
      <c r="DN1116" s="4"/>
      <c r="DO1116" s="4"/>
      <c r="DP1116" s="4"/>
      <c r="DQ1116" s="4"/>
      <c r="DR1116" s="4"/>
      <c r="DS1116" s="4"/>
      <c r="DT1116" s="4"/>
      <c r="DU1116" s="4"/>
      <c r="DV1116" s="4"/>
      <c r="DW1116" s="4"/>
      <c r="DX1116" s="4"/>
      <c r="DY1116" s="4"/>
      <c r="DZ1116" s="4"/>
      <c r="EA1116" s="4"/>
      <c r="EB1116" s="4"/>
      <c r="EC1116" s="4"/>
      <c r="ED1116" s="4"/>
      <c r="EE1116" s="4"/>
      <c r="EF1116" s="4"/>
      <c r="EG1116" s="4"/>
      <c r="EH1116" s="4"/>
      <c r="EI1116" s="4"/>
      <c r="EJ1116" s="4"/>
      <c r="EK1116" s="4"/>
      <c r="EL1116" s="4"/>
      <c r="EM1116" s="4"/>
      <c r="EN1116" s="4"/>
      <c r="EO1116" s="4"/>
      <c r="EP1116" s="4"/>
      <c r="EQ1116" s="4"/>
      <c r="ER1116" s="4"/>
      <c r="ES1116" s="4"/>
      <c r="ET1116" s="4"/>
      <c r="EU1116" s="4"/>
      <c r="EV1116" s="4"/>
      <c r="EW1116" s="4"/>
      <c r="EX1116" s="4"/>
      <c r="EY1116" s="4"/>
      <c r="EZ1116" s="4"/>
      <c r="FA1116" s="4"/>
      <c r="FB1116" s="4"/>
      <c r="FC1116" s="4"/>
      <c r="FD1116" s="4"/>
      <c r="FE1116" s="4"/>
      <c r="FF1116" s="4"/>
      <c r="FG1116" s="4"/>
      <c r="FH1116" s="4"/>
    </row>
    <row r="1117" spans="4:164" s="6" customFormat="1" x14ac:dyDescent="0.3">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c r="AD1117" s="4"/>
      <c r="AE1117" s="4"/>
      <c r="AF1117" s="4"/>
      <c r="AG1117" s="4"/>
      <c r="AH1117" s="4"/>
      <c r="AI1117" s="4"/>
      <c r="AJ1117" s="4"/>
      <c r="AK1117" s="4"/>
      <c r="AL1117" s="4"/>
      <c r="AM1117" s="4"/>
      <c r="AN1117" s="4"/>
      <c r="AO1117" s="4"/>
      <c r="AP1117" s="4"/>
      <c r="AQ1117" s="4"/>
      <c r="AR1117" s="4"/>
      <c r="AS1117" s="4"/>
      <c r="AT1117" s="4"/>
      <c r="AU1117" s="4"/>
      <c r="AV1117" s="4"/>
      <c r="AW1117" s="4"/>
      <c r="AX1117" s="4"/>
      <c r="AY1117" s="4"/>
      <c r="AZ1117" s="4"/>
      <c r="BA1117" s="4"/>
      <c r="BB1117" s="4"/>
      <c r="BC1117" s="4"/>
      <c r="BD1117" s="4"/>
      <c r="BE1117" s="4"/>
      <c r="BF1117" s="4"/>
      <c r="BG1117" s="4"/>
      <c r="BH1117" s="4"/>
      <c r="BI1117" s="4"/>
      <c r="BJ1117" s="4"/>
      <c r="BK1117" s="4"/>
      <c r="BL1117" s="4"/>
      <c r="BM1117" s="4"/>
      <c r="BN1117" s="4"/>
      <c r="BO1117" s="4"/>
      <c r="BP1117" s="4"/>
      <c r="BQ1117" s="4"/>
      <c r="BR1117" s="4"/>
      <c r="BS1117" s="4"/>
      <c r="BT1117" s="4"/>
      <c r="BU1117" s="4"/>
      <c r="BV1117" s="4"/>
      <c r="BW1117" s="4"/>
      <c r="BX1117" s="4"/>
      <c r="BY1117" s="4"/>
      <c r="BZ1117" s="4"/>
      <c r="CA1117" s="4"/>
      <c r="CB1117" s="4"/>
      <c r="CC1117" s="4"/>
      <c r="CD1117" s="4"/>
      <c r="CE1117" s="4"/>
      <c r="CF1117" s="4"/>
      <c r="CG1117" s="4"/>
      <c r="CH1117" s="4"/>
      <c r="CI1117" s="4"/>
      <c r="CJ1117" s="4"/>
      <c r="CK1117" s="4"/>
      <c r="CL1117" s="4"/>
      <c r="CM1117" s="4"/>
      <c r="CN1117" s="4"/>
      <c r="CO1117" s="4"/>
      <c r="CP1117" s="4"/>
      <c r="CQ1117" s="4"/>
      <c r="CR1117" s="4"/>
      <c r="CS1117" s="4"/>
      <c r="CT1117" s="4"/>
      <c r="CU1117" s="4"/>
      <c r="CV1117" s="4"/>
      <c r="CW1117" s="4"/>
      <c r="CX1117" s="4"/>
      <c r="CY1117" s="4"/>
      <c r="CZ1117" s="4"/>
      <c r="DA1117" s="4"/>
      <c r="DB1117" s="4"/>
      <c r="DC1117" s="4"/>
      <c r="DD1117" s="4"/>
      <c r="DE1117" s="4"/>
      <c r="DF1117" s="4"/>
      <c r="DG1117" s="4"/>
      <c r="DH1117" s="4"/>
      <c r="DI1117" s="4"/>
      <c r="DJ1117" s="4"/>
      <c r="DK1117" s="4"/>
      <c r="DL1117" s="4"/>
      <c r="DM1117" s="4"/>
      <c r="DN1117" s="4"/>
      <c r="DO1117" s="4"/>
      <c r="DP1117" s="4"/>
      <c r="DQ1117" s="4"/>
      <c r="DR1117" s="4"/>
      <c r="DS1117" s="4"/>
      <c r="DT1117" s="4"/>
      <c r="DU1117" s="4"/>
      <c r="DV1117" s="4"/>
      <c r="DW1117" s="4"/>
      <c r="DX1117" s="4"/>
      <c r="DY1117" s="4"/>
      <c r="DZ1117" s="4"/>
      <c r="EA1117" s="4"/>
      <c r="EB1117" s="4"/>
      <c r="EC1117" s="4"/>
      <c r="ED1117" s="4"/>
      <c r="EE1117" s="4"/>
      <c r="EF1117" s="4"/>
      <c r="EG1117" s="4"/>
      <c r="EH1117" s="4"/>
      <c r="EI1117" s="4"/>
      <c r="EJ1117" s="4"/>
      <c r="EK1117" s="4"/>
      <c r="EL1117" s="4"/>
      <c r="EM1117" s="4"/>
      <c r="EN1117" s="4"/>
      <c r="EO1117" s="4"/>
      <c r="EP1117" s="4"/>
      <c r="EQ1117" s="4"/>
      <c r="ER1117" s="4"/>
      <c r="ES1117" s="4"/>
      <c r="ET1117" s="4"/>
      <c r="EU1117" s="4"/>
      <c r="EV1117" s="4"/>
      <c r="EW1117" s="4"/>
      <c r="EX1117" s="4"/>
      <c r="EY1117" s="4"/>
      <c r="EZ1117" s="4"/>
      <c r="FA1117" s="4"/>
      <c r="FB1117" s="4"/>
      <c r="FC1117" s="4"/>
      <c r="FD1117" s="4"/>
      <c r="FE1117" s="4"/>
      <c r="FF1117" s="4"/>
      <c r="FG1117" s="4"/>
      <c r="FH1117" s="4"/>
    </row>
    <row r="1118" spans="4:164" s="6" customFormat="1" x14ac:dyDescent="0.3">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c r="AD1118" s="4"/>
      <c r="AE1118" s="4"/>
      <c r="AF1118" s="4"/>
      <c r="AG1118" s="4"/>
      <c r="AH1118" s="4"/>
      <c r="AI1118" s="4"/>
      <c r="AJ1118" s="4"/>
      <c r="AK1118" s="4"/>
      <c r="AL1118" s="4"/>
      <c r="AM1118" s="4"/>
      <c r="AN1118" s="4"/>
      <c r="AO1118" s="4"/>
      <c r="AP1118" s="4"/>
      <c r="AQ1118" s="4"/>
      <c r="AR1118" s="4"/>
      <c r="AS1118" s="4"/>
      <c r="AT1118" s="4"/>
      <c r="AU1118" s="4"/>
      <c r="AV1118" s="4"/>
      <c r="AW1118" s="4"/>
      <c r="AX1118" s="4"/>
      <c r="AY1118" s="4"/>
      <c r="AZ1118" s="4"/>
      <c r="BA1118" s="4"/>
      <c r="BB1118" s="4"/>
      <c r="BC1118" s="4"/>
      <c r="BD1118" s="4"/>
      <c r="BE1118" s="4"/>
      <c r="BF1118" s="4"/>
      <c r="BG1118" s="4"/>
      <c r="BH1118" s="4"/>
      <c r="BI1118" s="4"/>
      <c r="BJ1118" s="4"/>
      <c r="BK1118" s="4"/>
      <c r="BL1118" s="4"/>
      <c r="BM1118" s="4"/>
      <c r="BN1118" s="4"/>
      <c r="BO1118" s="4"/>
      <c r="BP1118" s="4"/>
      <c r="BQ1118" s="4"/>
      <c r="BR1118" s="4"/>
      <c r="BS1118" s="4"/>
      <c r="BT1118" s="4"/>
      <c r="BU1118" s="4"/>
      <c r="BV1118" s="4"/>
      <c r="BW1118" s="4"/>
      <c r="BX1118" s="4"/>
      <c r="BY1118" s="4"/>
      <c r="BZ1118" s="4"/>
      <c r="CA1118" s="4"/>
      <c r="CB1118" s="4"/>
      <c r="CC1118" s="4"/>
      <c r="CD1118" s="4"/>
      <c r="CE1118" s="4"/>
      <c r="CF1118" s="4"/>
      <c r="CG1118" s="4"/>
      <c r="CH1118" s="4"/>
      <c r="CI1118" s="4"/>
      <c r="CJ1118" s="4"/>
      <c r="CK1118" s="4"/>
      <c r="CL1118" s="4"/>
      <c r="CM1118" s="4"/>
      <c r="CN1118" s="4"/>
      <c r="CO1118" s="4"/>
      <c r="CP1118" s="4"/>
      <c r="CQ1118" s="4"/>
      <c r="CR1118" s="4"/>
      <c r="CS1118" s="4"/>
      <c r="CT1118" s="4"/>
      <c r="CU1118" s="4"/>
      <c r="CV1118" s="4"/>
      <c r="CW1118" s="4"/>
      <c r="CX1118" s="4"/>
      <c r="CY1118" s="4"/>
      <c r="CZ1118" s="4"/>
      <c r="DA1118" s="4"/>
      <c r="DB1118" s="4"/>
      <c r="DC1118" s="4"/>
      <c r="DD1118" s="4"/>
      <c r="DE1118" s="4"/>
      <c r="DF1118" s="4"/>
      <c r="DG1118" s="4"/>
      <c r="DH1118" s="4"/>
      <c r="DI1118" s="4"/>
      <c r="DJ1118" s="4"/>
      <c r="DK1118" s="4"/>
      <c r="DL1118" s="4"/>
      <c r="DM1118" s="4"/>
      <c r="DN1118" s="4"/>
      <c r="DO1118" s="4"/>
      <c r="DP1118" s="4"/>
      <c r="DQ1118" s="4"/>
      <c r="DR1118" s="4"/>
      <c r="DS1118" s="4"/>
      <c r="DT1118" s="4"/>
      <c r="DU1118" s="4"/>
      <c r="DV1118" s="4"/>
      <c r="DW1118" s="4"/>
      <c r="DX1118" s="4"/>
      <c r="DY1118" s="4"/>
      <c r="DZ1118" s="4"/>
      <c r="EA1118" s="4"/>
      <c r="EB1118" s="4"/>
      <c r="EC1118" s="4"/>
      <c r="ED1118" s="4"/>
      <c r="EE1118" s="4"/>
      <c r="EF1118" s="4"/>
      <c r="EG1118" s="4"/>
      <c r="EH1118" s="4"/>
      <c r="EI1118" s="4"/>
      <c r="EJ1118" s="4"/>
      <c r="EK1118" s="4"/>
      <c r="EL1118" s="4"/>
      <c r="EM1118" s="4"/>
      <c r="EN1118" s="4"/>
      <c r="EO1118" s="4"/>
      <c r="EP1118" s="4"/>
      <c r="EQ1118" s="4"/>
      <c r="ER1118" s="4"/>
      <c r="ES1118" s="4"/>
      <c r="ET1118" s="4"/>
      <c r="EU1118" s="4"/>
      <c r="EV1118" s="4"/>
      <c r="EW1118" s="4"/>
      <c r="EX1118" s="4"/>
      <c r="EY1118" s="4"/>
      <c r="EZ1118" s="4"/>
      <c r="FA1118" s="4"/>
      <c r="FB1118" s="4"/>
      <c r="FC1118" s="4"/>
      <c r="FD1118" s="4"/>
      <c r="FE1118" s="4"/>
      <c r="FF1118" s="4"/>
      <c r="FG1118" s="4"/>
      <c r="FH1118" s="4"/>
    </row>
    <row r="1119" spans="4:164" s="6" customFormat="1" x14ac:dyDescent="0.3">
      <c r="D1119" s="4"/>
      <c r="E1119" s="4"/>
      <c r="F1119" s="4"/>
      <c r="G1119" s="4"/>
      <c r="H1119" s="4"/>
      <c r="I1119" s="4"/>
      <c r="J1119" s="4"/>
      <c r="K1119" s="4"/>
      <c r="L1119" s="4"/>
      <c r="M1119" s="4"/>
      <c r="N1119" s="4"/>
      <c r="O1119" s="4"/>
      <c r="P1119" s="4"/>
      <c r="Q1119" s="4"/>
      <c r="R1119" s="4"/>
      <c r="S1119" s="4"/>
      <c r="T1119" s="4"/>
      <c r="U1119" s="4"/>
      <c r="V1119" s="4"/>
      <c r="W1119" s="4"/>
      <c r="X1119" s="4"/>
      <c r="Y1119" s="4"/>
      <c r="Z1119" s="4"/>
      <c r="AA1119" s="4"/>
      <c r="AB1119" s="4"/>
      <c r="AC1119" s="4"/>
      <c r="AD1119" s="4"/>
      <c r="AE1119" s="4"/>
      <c r="AF1119" s="4"/>
      <c r="AG1119" s="4"/>
      <c r="AH1119" s="4"/>
      <c r="AI1119" s="4"/>
      <c r="AJ1119" s="4"/>
      <c r="AK1119" s="4"/>
      <c r="AL1119" s="4"/>
      <c r="AM1119" s="4"/>
      <c r="AN1119" s="4"/>
      <c r="AO1119" s="4"/>
      <c r="AP1119" s="4"/>
      <c r="AQ1119" s="4"/>
      <c r="AR1119" s="4"/>
      <c r="AS1119" s="4"/>
      <c r="AT1119" s="4"/>
      <c r="AU1119" s="4"/>
      <c r="AV1119" s="4"/>
      <c r="AW1119" s="4"/>
      <c r="AX1119" s="4"/>
      <c r="AY1119" s="4"/>
      <c r="AZ1119" s="4"/>
      <c r="BA1119" s="4"/>
      <c r="BB1119" s="4"/>
      <c r="BC1119" s="4"/>
      <c r="BD1119" s="4"/>
      <c r="BE1119" s="4"/>
      <c r="BF1119" s="4"/>
      <c r="BG1119" s="4"/>
      <c r="BH1119" s="4"/>
      <c r="BI1119" s="4"/>
      <c r="BJ1119" s="4"/>
      <c r="BK1119" s="4"/>
      <c r="BL1119" s="4"/>
      <c r="BM1119" s="4"/>
      <c r="BN1119" s="4"/>
      <c r="BO1119" s="4"/>
      <c r="BP1119" s="4"/>
      <c r="BQ1119" s="4"/>
      <c r="BR1119" s="4"/>
      <c r="BS1119" s="4"/>
      <c r="BT1119" s="4"/>
      <c r="BU1119" s="4"/>
      <c r="BV1119" s="4"/>
      <c r="BW1119" s="4"/>
      <c r="BX1119" s="4"/>
      <c r="BY1119" s="4"/>
      <c r="BZ1119" s="4"/>
      <c r="CA1119" s="4"/>
      <c r="CB1119" s="4"/>
      <c r="CC1119" s="4"/>
      <c r="CD1119" s="4"/>
      <c r="CE1119" s="4"/>
      <c r="CF1119" s="4"/>
      <c r="CG1119" s="4"/>
      <c r="CH1119" s="4"/>
      <c r="CI1119" s="4"/>
      <c r="CJ1119" s="4"/>
      <c r="CK1119" s="4"/>
      <c r="CL1119" s="4"/>
      <c r="CM1119" s="4"/>
      <c r="CN1119" s="4"/>
      <c r="CO1119" s="4"/>
      <c r="CP1119" s="4"/>
      <c r="CQ1119" s="4"/>
      <c r="CR1119" s="4"/>
      <c r="CS1119" s="4"/>
      <c r="CT1119" s="4"/>
      <c r="CU1119" s="4"/>
      <c r="CV1119" s="4"/>
      <c r="CW1119" s="4"/>
      <c r="CX1119" s="4"/>
      <c r="CY1119" s="4"/>
      <c r="CZ1119" s="4"/>
      <c r="DA1119" s="4"/>
      <c r="DB1119" s="4"/>
      <c r="DC1119" s="4"/>
      <c r="DD1119" s="4"/>
      <c r="DE1119" s="4"/>
      <c r="DF1119" s="4"/>
      <c r="DG1119" s="4"/>
      <c r="DH1119" s="4"/>
      <c r="DI1119" s="4"/>
      <c r="DJ1119" s="4"/>
      <c r="DK1119" s="4"/>
      <c r="DL1119" s="4"/>
      <c r="DM1119" s="4"/>
      <c r="DN1119" s="4"/>
      <c r="DO1119" s="4"/>
      <c r="DP1119" s="4"/>
      <c r="DQ1119" s="4"/>
      <c r="DR1119" s="4"/>
      <c r="DS1119" s="4"/>
      <c r="DT1119" s="4"/>
      <c r="DU1119" s="4"/>
      <c r="DV1119" s="4"/>
      <c r="DW1119" s="4"/>
      <c r="DX1119" s="4"/>
      <c r="DY1119" s="4"/>
      <c r="DZ1119" s="4"/>
      <c r="EA1119" s="4"/>
      <c r="EB1119" s="4"/>
      <c r="EC1119" s="4"/>
      <c r="ED1119" s="4"/>
      <c r="EE1119" s="4"/>
      <c r="EF1119" s="4"/>
      <c r="EG1119" s="4"/>
      <c r="EH1119" s="4"/>
      <c r="EI1119" s="4"/>
      <c r="EJ1119" s="4"/>
      <c r="EK1119" s="4"/>
      <c r="EL1119" s="4"/>
      <c r="EM1119" s="4"/>
      <c r="EN1119" s="4"/>
      <c r="EO1119" s="4"/>
      <c r="EP1119" s="4"/>
      <c r="EQ1119" s="4"/>
      <c r="ER1119" s="4"/>
      <c r="ES1119" s="4"/>
      <c r="ET1119" s="4"/>
      <c r="EU1119" s="4"/>
      <c r="EV1119" s="4"/>
      <c r="EW1119" s="4"/>
      <c r="EX1119" s="4"/>
      <c r="EY1119" s="4"/>
      <c r="EZ1119" s="4"/>
      <c r="FA1119" s="4"/>
      <c r="FB1119" s="4"/>
      <c r="FC1119" s="4"/>
      <c r="FD1119" s="4"/>
      <c r="FE1119" s="4"/>
      <c r="FF1119" s="4"/>
      <c r="FG1119" s="4"/>
      <c r="FH1119" s="4"/>
    </row>
    <row r="1120" spans="4:164" s="6" customFormat="1" x14ac:dyDescent="0.3">
      <c r="D1120" s="4"/>
      <c r="E1120" s="4"/>
      <c r="F1120" s="4"/>
      <c r="G1120" s="4"/>
      <c r="H1120" s="4"/>
      <c r="I1120" s="4"/>
      <c r="J1120" s="4"/>
      <c r="K1120" s="4"/>
      <c r="L1120" s="4"/>
      <c r="M1120" s="4"/>
      <c r="N1120" s="4"/>
      <c r="O1120" s="4"/>
      <c r="P1120" s="4"/>
      <c r="Q1120" s="4"/>
      <c r="R1120" s="4"/>
      <c r="S1120" s="4"/>
      <c r="T1120" s="4"/>
      <c r="U1120" s="4"/>
      <c r="V1120" s="4"/>
      <c r="W1120" s="4"/>
      <c r="X1120" s="4"/>
      <c r="Y1120" s="4"/>
      <c r="Z1120" s="4"/>
      <c r="AA1120" s="4"/>
      <c r="AB1120" s="4"/>
      <c r="AC1120" s="4"/>
      <c r="AD1120" s="4"/>
      <c r="AE1120" s="4"/>
      <c r="AF1120" s="4"/>
      <c r="AG1120" s="4"/>
      <c r="AH1120" s="4"/>
      <c r="AI1120" s="4"/>
      <c r="AJ1120" s="4"/>
      <c r="AK1120" s="4"/>
      <c r="AL1120" s="4"/>
      <c r="AM1120" s="4"/>
      <c r="AN1120" s="4"/>
      <c r="AO1120" s="4"/>
      <c r="AP1120" s="4"/>
      <c r="AQ1120" s="4"/>
      <c r="AR1120" s="4"/>
      <c r="AS1120" s="4"/>
      <c r="AT1120" s="4"/>
      <c r="AU1120" s="4"/>
      <c r="AV1120" s="4"/>
      <c r="AW1120" s="4"/>
      <c r="AX1120" s="4"/>
      <c r="AY1120" s="4"/>
      <c r="AZ1120" s="4"/>
      <c r="BA1120" s="4"/>
      <c r="BB1120" s="4"/>
      <c r="BC1120" s="4"/>
      <c r="BD1120" s="4"/>
      <c r="BE1120" s="4"/>
      <c r="BF1120" s="4"/>
      <c r="BG1120" s="4"/>
      <c r="BH1120" s="4"/>
      <c r="BI1120" s="4"/>
      <c r="BJ1120" s="4"/>
      <c r="BK1120" s="4"/>
      <c r="BL1120" s="4"/>
      <c r="BM1120" s="4"/>
      <c r="BN1120" s="4"/>
      <c r="BO1120" s="4"/>
      <c r="BP1120" s="4"/>
      <c r="BQ1120" s="4"/>
      <c r="BR1120" s="4"/>
      <c r="BS1120" s="4"/>
      <c r="BT1120" s="4"/>
      <c r="BU1120" s="4"/>
      <c r="BV1120" s="4"/>
      <c r="BW1120" s="4"/>
      <c r="BX1120" s="4"/>
      <c r="BY1120" s="4"/>
      <c r="BZ1120" s="4"/>
      <c r="CA1120" s="4"/>
      <c r="CB1120" s="4"/>
      <c r="CC1120" s="4"/>
      <c r="CD1120" s="4"/>
      <c r="CE1120" s="4"/>
      <c r="CF1120" s="4"/>
      <c r="CG1120" s="4"/>
      <c r="CH1120" s="4"/>
      <c r="CI1120" s="4"/>
      <c r="CJ1120" s="4"/>
      <c r="CK1120" s="4"/>
      <c r="CL1120" s="4"/>
      <c r="CM1120" s="4"/>
      <c r="CN1120" s="4"/>
      <c r="CO1120" s="4"/>
      <c r="CP1120" s="4"/>
      <c r="CQ1120" s="4"/>
      <c r="CR1120" s="4"/>
      <c r="CS1120" s="4"/>
      <c r="CT1120" s="4"/>
      <c r="CU1120" s="4"/>
      <c r="CV1120" s="4"/>
      <c r="CW1120" s="4"/>
      <c r="CX1120" s="4"/>
      <c r="CY1120" s="4"/>
      <c r="CZ1120" s="4"/>
      <c r="DA1120" s="4"/>
      <c r="DB1120" s="4"/>
      <c r="DC1120" s="4"/>
      <c r="DD1120" s="4"/>
      <c r="DE1120" s="4"/>
      <c r="DF1120" s="4"/>
      <c r="DG1120" s="4"/>
      <c r="DH1120" s="4"/>
      <c r="DI1120" s="4"/>
      <c r="DJ1120" s="4"/>
      <c r="DK1120" s="4"/>
      <c r="DL1120" s="4"/>
      <c r="DM1120" s="4"/>
      <c r="DN1120" s="4"/>
      <c r="DO1120" s="4"/>
      <c r="DP1120" s="4"/>
      <c r="DQ1120" s="4"/>
      <c r="DR1120" s="4"/>
      <c r="DS1120" s="4"/>
      <c r="DT1120" s="4"/>
      <c r="DU1120" s="4"/>
      <c r="DV1120" s="4"/>
      <c r="DW1120" s="4"/>
      <c r="DX1120" s="4"/>
      <c r="DY1120" s="4"/>
      <c r="DZ1120" s="4"/>
      <c r="EA1120" s="4"/>
      <c r="EB1120" s="4"/>
      <c r="EC1120" s="4"/>
      <c r="ED1120" s="4"/>
      <c r="EE1120" s="4"/>
      <c r="EF1120" s="4"/>
      <c r="EG1120" s="4"/>
      <c r="EH1120" s="4"/>
      <c r="EI1120" s="4"/>
      <c r="EJ1120" s="4"/>
      <c r="EK1120" s="4"/>
      <c r="EL1120" s="4"/>
      <c r="EM1120" s="4"/>
      <c r="EN1120" s="4"/>
      <c r="EO1120" s="4"/>
      <c r="EP1120" s="4"/>
      <c r="EQ1120" s="4"/>
      <c r="ER1120" s="4"/>
      <c r="ES1120" s="4"/>
      <c r="ET1120" s="4"/>
      <c r="EU1120" s="4"/>
      <c r="EV1120" s="4"/>
      <c r="EW1120" s="4"/>
      <c r="EX1120" s="4"/>
      <c r="EY1120" s="4"/>
      <c r="EZ1120" s="4"/>
      <c r="FA1120" s="4"/>
      <c r="FB1120" s="4"/>
      <c r="FC1120" s="4"/>
      <c r="FD1120" s="4"/>
      <c r="FE1120" s="4"/>
      <c r="FF1120" s="4"/>
      <c r="FG1120" s="4"/>
      <c r="FH1120" s="4"/>
    </row>
    <row r="1121" spans="4:164" s="6" customFormat="1" x14ac:dyDescent="0.3">
      <c r="D1121" s="4"/>
      <c r="E1121" s="4"/>
      <c r="F1121" s="4"/>
      <c r="G1121" s="4"/>
      <c r="H1121" s="4"/>
      <c r="I1121" s="4"/>
      <c r="J1121" s="4"/>
      <c r="K1121" s="4"/>
      <c r="L1121" s="4"/>
      <c r="M1121" s="4"/>
      <c r="N1121" s="4"/>
      <c r="O1121" s="4"/>
      <c r="P1121" s="4"/>
      <c r="Q1121" s="4"/>
      <c r="R1121" s="4"/>
      <c r="S1121" s="4"/>
      <c r="T1121" s="4"/>
      <c r="U1121" s="4"/>
      <c r="V1121" s="4"/>
      <c r="W1121" s="4"/>
      <c r="X1121" s="4"/>
      <c r="Y1121" s="4"/>
      <c r="Z1121" s="4"/>
      <c r="AA1121" s="4"/>
      <c r="AB1121" s="4"/>
      <c r="AC1121" s="4"/>
      <c r="AD1121" s="4"/>
      <c r="AE1121" s="4"/>
      <c r="AF1121" s="4"/>
      <c r="AG1121" s="4"/>
      <c r="AH1121" s="4"/>
      <c r="AI1121" s="4"/>
      <c r="AJ1121" s="4"/>
      <c r="AK1121" s="4"/>
      <c r="AL1121" s="4"/>
      <c r="AM1121" s="4"/>
      <c r="AN1121" s="4"/>
      <c r="AO1121" s="4"/>
      <c r="AP1121" s="4"/>
      <c r="AQ1121" s="4"/>
      <c r="AR1121" s="4"/>
      <c r="AS1121" s="4"/>
      <c r="AT1121" s="4"/>
      <c r="AU1121" s="4"/>
      <c r="AV1121" s="4"/>
      <c r="AW1121" s="4"/>
      <c r="AX1121" s="4"/>
      <c r="AY1121" s="4"/>
      <c r="AZ1121" s="4"/>
      <c r="BA1121" s="4"/>
      <c r="BB1121" s="4"/>
      <c r="BC1121" s="4"/>
      <c r="BD1121" s="4"/>
      <c r="BE1121" s="4"/>
      <c r="BF1121" s="4"/>
      <c r="BG1121" s="4"/>
      <c r="BH1121" s="4"/>
      <c r="BI1121" s="4"/>
      <c r="BJ1121" s="4"/>
      <c r="BK1121" s="4"/>
      <c r="BL1121" s="4"/>
      <c r="BM1121" s="4"/>
      <c r="BN1121" s="4"/>
      <c r="BO1121" s="4"/>
      <c r="BP1121" s="4"/>
      <c r="BQ1121" s="4"/>
      <c r="BR1121" s="4"/>
      <c r="BS1121" s="4"/>
      <c r="BT1121" s="4"/>
      <c r="BU1121" s="4"/>
      <c r="BV1121" s="4"/>
      <c r="BW1121" s="4"/>
      <c r="BX1121" s="4"/>
      <c r="BY1121" s="4"/>
      <c r="BZ1121" s="4"/>
      <c r="CA1121" s="4"/>
      <c r="CB1121" s="4"/>
      <c r="CC1121" s="4"/>
      <c r="CD1121" s="4"/>
      <c r="CE1121" s="4"/>
      <c r="CF1121" s="4"/>
      <c r="CG1121" s="4"/>
      <c r="CH1121" s="4"/>
      <c r="CI1121" s="4"/>
      <c r="CJ1121" s="4"/>
      <c r="CK1121" s="4"/>
      <c r="CL1121" s="4"/>
      <c r="CM1121" s="4"/>
      <c r="CN1121" s="4"/>
      <c r="CO1121" s="4"/>
      <c r="CP1121" s="4"/>
      <c r="CQ1121" s="4"/>
      <c r="CR1121" s="4"/>
      <c r="CS1121" s="4"/>
      <c r="CT1121" s="4"/>
      <c r="CU1121" s="4"/>
      <c r="CV1121" s="4"/>
      <c r="CW1121" s="4"/>
      <c r="CX1121" s="4"/>
      <c r="CY1121" s="4"/>
      <c r="CZ1121" s="4"/>
      <c r="DA1121" s="4"/>
      <c r="DB1121" s="4"/>
      <c r="DC1121" s="4"/>
      <c r="DD1121" s="4"/>
      <c r="DE1121" s="4"/>
      <c r="DF1121" s="4"/>
      <c r="DG1121" s="4"/>
      <c r="DH1121" s="4"/>
      <c r="DI1121" s="4"/>
      <c r="DJ1121" s="4"/>
      <c r="DK1121" s="4"/>
      <c r="DL1121" s="4"/>
      <c r="DM1121" s="4"/>
      <c r="DN1121" s="4"/>
      <c r="DO1121" s="4"/>
      <c r="DP1121" s="4"/>
      <c r="DQ1121" s="4"/>
      <c r="DR1121" s="4"/>
      <c r="DS1121" s="4"/>
      <c r="DT1121" s="4"/>
      <c r="DU1121" s="4"/>
      <c r="DV1121" s="4"/>
      <c r="DW1121" s="4"/>
      <c r="DX1121" s="4"/>
      <c r="DY1121" s="4"/>
      <c r="DZ1121" s="4"/>
      <c r="EA1121" s="4"/>
      <c r="EB1121" s="4"/>
      <c r="EC1121" s="4"/>
      <c r="ED1121" s="4"/>
      <c r="EE1121" s="4"/>
      <c r="EF1121" s="4"/>
      <c r="EG1121" s="4"/>
      <c r="EH1121" s="4"/>
      <c r="EI1121" s="4"/>
      <c r="EJ1121" s="4"/>
      <c r="EK1121" s="4"/>
      <c r="EL1121" s="4"/>
      <c r="EM1121" s="4"/>
      <c r="EN1121" s="4"/>
      <c r="EO1121" s="4"/>
      <c r="EP1121" s="4"/>
      <c r="EQ1121" s="4"/>
      <c r="ER1121" s="4"/>
      <c r="ES1121" s="4"/>
      <c r="ET1121" s="4"/>
      <c r="EU1121" s="4"/>
      <c r="EV1121" s="4"/>
      <c r="EW1121" s="4"/>
      <c r="EX1121" s="4"/>
      <c r="EY1121" s="4"/>
      <c r="EZ1121" s="4"/>
      <c r="FA1121" s="4"/>
      <c r="FB1121" s="4"/>
      <c r="FC1121" s="4"/>
      <c r="FD1121" s="4"/>
      <c r="FE1121" s="4"/>
      <c r="FF1121" s="4"/>
      <c r="FG1121" s="4"/>
      <c r="FH1121" s="4"/>
    </row>
    <row r="1122" spans="4:164" s="6" customFormat="1" x14ac:dyDescent="0.3">
      <c r="D1122" s="4"/>
      <c r="E1122" s="4"/>
      <c r="F1122" s="4"/>
      <c r="G1122" s="4"/>
      <c r="H1122" s="4"/>
      <c r="I1122" s="4"/>
      <c r="J1122" s="4"/>
      <c r="K1122" s="4"/>
      <c r="L1122" s="4"/>
      <c r="M1122" s="4"/>
      <c r="N1122" s="4"/>
      <c r="O1122" s="4"/>
      <c r="P1122" s="4"/>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4"/>
      <c r="BF1122" s="4"/>
      <c r="BG1122" s="4"/>
      <c r="BH1122" s="4"/>
      <c r="BI1122" s="4"/>
      <c r="BJ1122" s="4"/>
      <c r="BK1122" s="4"/>
      <c r="BL1122" s="4"/>
      <c r="BM1122" s="4"/>
      <c r="BN1122" s="4"/>
      <c r="BO1122" s="4"/>
      <c r="BP1122" s="4"/>
      <c r="BQ1122" s="4"/>
      <c r="BR1122" s="4"/>
      <c r="BS1122" s="4"/>
      <c r="BT1122" s="4"/>
      <c r="BU1122" s="4"/>
      <c r="BV1122" s="4"/>
      <c r="BW1122" s="4"/>
      <c r="BX1122" s="4"/>
      <c r="BY1122" s="4"/>
      <c r="BZ1122" s="4"/>
      <c r="CA1122" s="4"/>
      <c r="CB1122" s="4"/>
      <c r="CC1122" s="4"/>
      <c r="CD1122" s="4"/>
      <c r="CE1122" s="4"/>
      <c r="CF1122" s="4"/>
      <c r="CG1122" s="4"/>
      <c r="CH1122" s="4"/>
      <c r="CI1122" s="4"/>
      <c r="CJ1122" s="4"/>
      <c r="CK1122" s="4"/>
      <c r="CL1122" s="4"/>
      <c r="CM1122" s="4"/>
      <c r="CN1122" s="4"/>
      <c r="CO1122" s="4"/>
      <c r="CP1122" s="4"/>
      <c r="CQ1122" s="4"/>
      <c r="CR1122" s="4"/>
      <c r="CS1122" s="4"/>
      <c r="CT1122" s="4"/>
      <c r="CU1122" s="4"/>
      <c r="CV1122" s="4"/>
      <c r="CW1122" s="4"/>
      <c r="CX1122" s="4"/>
      <c r="CY1122" s="4"/>
      <c r="CZ1122" s="4"/>
      <c r="DA1122" s="4"/>
      <c r="DB1122" s="4"/>
      <c r="DC1122" s="4"/>
      <c r="DD1122" s="4"/>
      <c r="DE1122" s="4"/>
      <c r="DF1122" s="4"/>
      <c r="DG1122" s="4"/>
      <c r="DH1122" s="4"/>
      <c r="DI1122" s="4"/>
      <c r="DJ1122" s="4"/>
      <c r="DK1122" s="4"/>
      <c r="DL1122" s="4"/>
      <c r="DM1122" s="4"/>
      <c r="DN1122" s="4"/>
      <c r="DO1122" s="4"/>
      <c r="DP1122" s="4"/>
      <c r="DQ1122" s="4"/>
      <c r="DR1122" s="4"/>
      <c r="DS1122" s="4"/>
      <c r="DT1122" s="4"/>
      <c r="DU1122" s="4"/>
      <c r="DV1122" s="4"/>
      <c r="DW1122" s="4"/>
      <c r="DX1122" s="4"/>
      <c r="DY1122" s="4"/>
      <c r="DZ1122" s="4"/>
      <c r="EA1122" s="4"/>
      <c r="EB1122" s="4"/>
      <c r="EC1122" s="4"/>
      <c r="ED1122" s="4"/>
      <c r="EE1122" s="4"/>
      <c r="EF1122" s="4"/>
      <c r="EG1122" s="4"/>
      <c r="EH1122" s="4"/>
      <c r="EI1122" s="4"/>
      <c r="EJ1122" s="4"/>
      <c r="EK1122" s="4"/>
      <c r="EL1122" s="4"/>
      <c r="EM1122" s="4"/>
      <c r="EN1122" s="4"/>
      <c r="EO1122" s="4"/>
      <c r="EP1122" s="4"/>
      <c r="EQ1122" s="4"/>
      <c r="ER1122" s="4"/>
      <c r="ES1122" s="4"/>
      <c r="ET1122" s="4"/>
      <c r="EU1122" s="4"/>
      <c r="EV1122" s="4"/>
      <c r="EW1122" s="4"/>
      <c r="EX1122" s="4"/>
      <c r="EY1122" s="4"/>
      <c r="EZ1122" s="4"/>
      <c r="FA1122" s="4"/>
      <c r="FB1122" s="4"/>
      <c r="FC1122" s="4"/>
      <c r="FD1122" s="4"/>
      <c r="FE1122" s="4"/>
      <c r="FF1122" s="4"/>
      <c r="FG1122" s="4"/>
      <c r="FH1122" s="4"/>
    </row>
    <row r="1123" spans="4:164" s="6" customFormat="1" x14ac:dyDescent="0.3">
      <c r="D1123" s="4"/>
      <c r="E1123" s="4"/>
      <c r="F1123" s="4"/>
      <c r="G1123" s="4"/>
      <c r="H1123" s="4"/>
      <c r="I1123" s="4"/>
      <c r="J1123" s="4"/>
      <c r="K1123" s="4"/>
      <c r="L1123" s="4"/>
      <c r="M1123" s="4"/>
      <c r="N1123" s="4"/>
      <c r="O1123" s="4"/>
      <c r="P1123" s="4"/>
      <c r="Q1123" s="4"/>
      <c r="R1123" s="4"/>
      <c r="S1123" s="4"/>
      <c r="T1123" s="4"/>
      <c r="U1123" s="4"/>
      <c r="V1123" s="4"/>
      <c r="W1123" s="4"/>
      <c r="X1123" s="4"/>
      <c r="Y1123" s="4"/>
      <c r="Z1123" s="4"/>
      <c r="AA1123" s="4"/>
      <c r="AB1123" s="4"/>
      <c r="AC1123" s="4"/>
      <c r="AD1123" s="4"/>
      <c r="AE1123" s="4"/>
      <c r="AF1123" s="4"/>
      <c r="AG1123" s="4"/>
      <c r="AH1123" s="4"/>
      <c r="AI1123" s="4"/>
      <c r="AJ1123" s="4"/>
      <c r="AK1123" s="4"/>
      <c r="AL1123" s="4"/>
      <c r="AM1123" s="4"/>
      <c r="AN1123" s="4"/>
      <c r="AO1123" s="4"/>
      <c r="AP1123" s="4"/>
      <c r="AQ1123" s="4"/>
      <c r="AR1123" s="4"/>
      <c r="AS1123" s="4"/>
      <c r="AT1123" s="4"/>
      <c r="AU1123" s="4"/>
      <c r="AV1123" s="4"/>
      <c r="AW1123" s="4"/>
      <c r="AX1123" s="4"/>
      <c r="AY1123" s="4"/>
      <c r="AZ1123" s="4"/>
      <c r="BA1123" s="4"/>
      <c r="BB1123" s="4"/>
      <c r="BC1123" s="4"/>
      <c r="BD1123" s="4"/>
      <c r="BE1123" s="4"/>
      <c r="BF1123" s="4"/>
      <c r="BG1123" s="4"/>
      <c r="BH1123" s="4"/>
      <c r="BI1123" s="4"/>
      <c r="BJ1123" s="4"/>
      <c r="BK1123" s="4"/>
      <c r="BL1123" s="4"/>
      <c r="BM1123" s="4"/>
      <c r="BN1123" s="4"/>
      <c r="BO1123" s="4"/>
      <c r="BP1123" s="4"/>
      <c r="BQ1123" s="4"/>
      <c r="BR1123" s="4"/>
      <c r="BS1123" s="4"/>
      <c r="BT1123" s="4"/>
      <c r="BU1123" s="4"/>
      <c r="BV1123" s="4"/>
      <c r="BW1123" s="4"/>
      <c r="BX1123" s="4"/>
      <c r="BY1123" s="4"/>
      <c r="BZ1123" s="4"/>
      <c r="CA1123" s="4"/>
      <c r="CB1123" s="4"/>
      <c r="CC1123" s="4"/>
      <c r="CD1123" s="4"/>
      <c r="CE1123" s="4"/>
      <c r="CF1123" s="4"/>
      <c r="CG1123" s="4"/>
      <c r="CH1123" s="4"/>
      <c r="CI1123" s="4"/>
      <c r="CJ1123" s="4"/>
      <c r="CK1123" s="4"/>
      <c r="CL1123" s="4"/>
      <c r="CM1123" s="4"/>
      <c r="CN1123" s="4"/>
      <c r="CO1123" s="4"/>
      <c r="CP1123" s="4"/>
      <c r="CQ1123" s="4"/>
      <c r="CR1123" s="4"/>
      <c r="CS1123" s="4"/>
      <c r="CT1123" s="4"/>
      <c r="CU1123" s="4"/>
      <c r="CV1123" s="4"/>
      <c r="CW1123" s="4"/>
      <c r="CX1123" s="4"/>
      <c r="CY1123" s="4"/>
      <c r="CZ1123" s="4"/>
      <c r="DA1123" s="4"/>
      <c r="DB1123" s="4"/>
      <c r="DC1123" s="4"/>
      <c r="DD1123" s="4"/>
      <c r="DE1123" s="4"/>
      <c r="DF1123" s="4"/>
      <c r="DG1123" s="4"/>
      <c r="DH1123" s="4"/>
      <c r="DI1123" s="4"/>
      <c r="DJ1123" s="4"/>
      <c r="DK1123" s="4"/>
      <c r="DL1123" s="4"/>
      <c r="DM1123" s="4"/>
      <c r="DN1123" s="4"/>
      <c r="DO1123" s="4"/>
      <c r="DP1123" s="4"/>
      <c r="DQ1123" s="4"/>
      <c r="DR1123" s="4"/>
      <c r="DS1123" s="4"/>
      <c r="DT1123" s="4"/>
      <c r="DU1123" s="4"/>
      <c r="DV1123" s="4"/>
      <c r="DW1123" s="4"/>
      <c r="DX1123" s="4"/>
      <c r="DY1123" s="4"/>
      <c r="DZ1123" s="4"/>
      <c r="EA1123" s="4"/>
      <c r="EB1123" s="4"/>
      <c r="EC1123" s="4"/>
      <c r="ED1123" s="4"/>
      <c r="EE1123" s="4"/>
      <c r="EF1123" s="4"/>
      <c r="EG1123" s="4"/>
      <c r="EH1123" s="4"/>
      <c r="EI1123" s="4"/>
      <c r="EJ1123" s="4"/>
      <c r="EK1123" s="4"/>
      <c r="EL1123" s="4"/>
      <c r="EM1123" s="4"/>
      <c r="EN1123" s="4"/>
      <c r="EO1123" s="4"/>
      <c r="EP1123" s="4"/>
      <c r="EQ1123" s="4"/>
      <c r="ER1123" s="4"/>
      <c r="ES1123" s="4"/>
      <c r="ET1123" s="4"/>
      <c r="EU1123" s="4"/>
      <c r="EV1123" s="4"/>
      <c r="EW1123" s="4"/>
      <c r="EX1123" s="4"/>
      <c r="EY1123" s="4"/>
      <c r="EZ1123" s="4"/>
      <c r="FA1123" s="4"/>
      <c r="FB1123" s="4"/>
      <c r="FC1123" s="4"/>
      <c r="FD1123" s="4"/>
      <c r="FE1123" s="4"/>
      <c r="FF1123" s="4"/>
      <c r="FG1123" s="4"/>
      <c r="FH1123" s="4"/>
    </row>
    <row r="1124" spans="4:164" s="6" customFormat="1" x14ac:dyDescent="0.3">
      <c r="D1124" s="4"/>
      <c r="E1124" s="4"/>
      <c r="F1124" s="4"/>
      <c r="G1124" s="4"/>
      <c r="H1124" s="4"/>
      <c r="I1124" s="4"/>
      <c r="J1124" s="4"/>
      <c r="K1124" s="4"/>
      <c r="L1124" s="4"/>
      <c r="M1124" s="4"/>
      <c r="N1124" s="4"/>
      <c r="O1124" s="4"/>
      <c r="P1124" s="4"/>
      <c r="Q1124" s="4"/>
      <c r="R1124" s="4"/>
      <c r="S1124" s="4"/>
      <c r="T1124" s="4"/>
      <c r="U1124" s="4"/>
      <c r="V1124" s="4"/>
      <c r="W1124" s="4"/>
      <c r="X1124" s="4"/>
      <c r="Y1124" s="4"/>
      <c r="Z1124" s="4"/>
      <c r="AA1124" s="4"/>
      <c r="AB1124" s="4"/>
      <c r="AC1124" s="4"/>
      <c r="AD1124" s="4"/>
      <c r="AE1124" s="4"/>
      <c r="AF1124" s="4"/>
      <c r="AG1124" s="4"/>
      <c r="AH1124" s="4"/>
      <c r="AI1124" s="4"/>
      <c r="AJ1124" s="4"/>
      <c r="AK1124" s="4"/>
      <c r="AL1124" s="4"/>
      <c r="AM1124" s="4"/>
      <c r="AN1124" s="4"/>
      <c r="AO1124" s="4"/>
      <c r="AP1124" s="4"/>
      <c r="AQ1124" s="4"/>
      <c r="AR1124" s="4"/>
      <c r="AS1124" s="4"/>
      <c r="AT1124" s="4"/>
      <c r="AU1124" s="4"/>
      <c r="AV1124" s="4"/>
      <c r="AW1124" s="4"/>
      <c r="AX1124" s="4"/>
      <c r="AY1124" s="4"/>
      <c r="AZ1124" s="4"/>
      <c r="BA1124" s="4"/>
      <c r="BB1124" s="4"/>
      <c r="BC1124" s="4"/>
      <c r="BD1124" s="4"/>
      <c r="BE1124" s="4"/>
      <c r="BF1124" s="4"/>
      <c r="BG1124" s="4"/>
      <c r="BH1124" s="4"/>
      <c r="BI1124" s="4"/>
      <c r="BJ1124" s="4"/>
      <c r="BK1124" s="4"/>
      <c r="BL1124" s="4"/>
      <c r="BM1124" s="4"/>
      <c r="BN1124" s="4"/>
      <c r="BO1124" s="4"/>
      <c r="BP1124" s="4"/>
      <c r="BQ1124" s="4"/>
      <c r="BR1124" s="4"/>
      <c r="BS1124" s="4"/>
      <c r="BT1124" s="4"/>
      <c r="BU1124" s="4"/>
      <c r="BV1124" s="4"/>
      <c r="BW1124" s="4"/>
      <c r="BX1124" s="4"/>
      <c r="BY1124" s="4"/>
      <c r="BZ1124" s="4"/>
      <c r="CA1124" s="4"/>
      <c r="CB1124" s="4"/>
      <c r="CC1124" s="4"/>
      <c r="CD1124" s="4"/>
      <c r="CE1124" s="4"/>
      <c r="CF1124" s="4"/>
      <c r="CG1124" s="4"/>
      <c r="CH1124" s="4"/>
      <c r="CI1124" s="4"/>
      <c r="CJ1124" s="4"/>
      <c r="CK1124" s="4"/>
      <c r="CL1124" s="4"/>
      <c r="CM1124" s="4"/>
      <c r="CN1124" s="4"/>
      <c r="CO1124" s="4"/>
      <c r="CP1124" s="4"/>
      <c r="CQ1124" s="4"/>
      <c r="CR1124" s="4"/>
      <c r="CS1124" s="4"/>
      <c r="CT1124" s="4"/>
      <c r="CU1124" s="4"/>
      <c r="CV1124" s="4"/>
      <c r="CW1124" s="4"/>
      <c r="CX1124" s="4"/>
      <c r="CY1124" s="4"/>
      <c r="CZ1124" s="4"/>
      <c r="DA1124" s="4"/>
      <c r="DB1124" s="4"/>
      <c r="DC1124" s="4"/>
      <c r="DD1124" s="4"/>
      <c r="DE1124" s="4"/>
      <c r="DF1124" s="4"/>
      <c r="DG1124" s="4"/>
      <c r="DH1124" s="4"/>
      <c r="DI1124" s="4"/>
      <c r="DJ1124" s="4"/>
      <c r="DK1124" s="4"/>
      <c r="DL1124" s="4"/>
      <c r="DM1124" s="4"/>
      <c r="DN1124" s="4"/>
      <c r="DO1124" s="4"/>
      <c r="DP1124" s="4"/>
      <c r="DQ1124" s="4"/>
      <c r="DR1124" s="4"/>
      <c r="DS1124" s="4"/>
      <c r="DT1124" s="4"/>
      <c r="DU1124" s="4"/>
      <c r="DV1124" s="4"/>
      <c r="DW1124" s="4"/>
      <c r="DX1124" s="4"/>
      <c r="DY1124" s="4"/>
      <c r="DZ1124" s="4"/>
      <c r="EA1124" s="4"/>
      <c r="EB1124" s="4"/>
      <c r="EC1124" s="4"/>
      <c r="ED1124" s="4"/>
      <c r="EE1124" s="4"/>
      <c r="EF1124" s="4"/>
      <c r="EG1124" s="4"/>
      <c r="EH1124" s="4"/>
      <c r="EI1124" s="4"/>
      <c r="EJ1124" s="4"/>
      <c r="EK1124" s="4"/>
      <c r="EL1124" s="4"/>
      <c r="EM1124" s="4"/>
      <c r="EN1124" s="4"/>
      <c r="EO1124" s="4"/>
      <c r="EP1124" s="4"/>
      <c r="EQ1124" s="4"/>
      <c r="ER1124" s="4"/>
      <c r="ES1124" s="4"/>
      <c r="ET1124" s="4"/>
      <c r="EU1124" s="4"/>
      <c r="EV1124" s="4"/>
      <c r="EW1124" s="4"/>
      <c r="EX1124" s="4"/>
      <c r="EY1124" s="4"/>
      <c r="EZ1124" s="4"/>
      <c r="FA1124" s="4"/>
      <c r="FB1124" s="4"/>
      <c r="FC1124" s="4"/>
      <c r="FD1124" s="4"/>
      <c r="FE1124" s="4"/>
      <c r="FF1124" s="4"/>
      <c r="FG1124" s="4"/>
      <c r="FH1124" s="4"/>
    </row>
    <row r="1125" spans="4:164" s="6" customFormat="1" x14ac:dyDescent="0.3">
      <c r="D1125" s="4"/>
      <c r="E1125" s="4"/>
      <c r="F1125" s="4"/>
      <c r="G1125" s="4"/>
      <c r="H1125" s="4"/>
      <c r="I1125" s="4"/>
      <c r="J1125" s="4"/>
      <c r="K1125" s="4"/>
      <c r="L1125" s="4"/>
      <c r="M1125" s="4"/>
      <c r="N1125" s="4"/>
      <c r="O1125" s="4"/>
      <c r="P1125" s="4"/>
      <c r="Q1125" s="4"/>
      <c r="R1125" s="4"/>
      <c r="S1125" s="4"/>
      <c r="T1125" s="4"/>
      <c r="U1125" s="4"/>
      <c r="V1125" s="4"/>
      <c r="W1125" s="4"/>
      <c r="X1125" s="4"/>
      <c r="Y1125" s="4"/>
      <c r="Z1125" s="4"/>
      <c r="AA1125" s="4"/>
      <c r="AB1125" s="4"/>
      <c r="AC1125" s="4"/>
      <c r="AD1125" s="4"/>
      <c r="AE1125" s="4"/>
      <c r="AF1125" s="4"/>
      <c r="AG1125" s="4"/>
      <c r="AH1125" s="4"/>
      <c r="AI1125" s="4"/>
      <c r="AJ1125" s="4"/>
      <c r="AK1125" s="4"/>
      <c r="AL1125" s="4"/>
      <c r="AM1125" s="4"/>
      <c r="AN1125" s="4"/>
      <c r="AO1125" s="4"/>
      <c r="AP1125" s="4"/>
      <c r="AQ1125" s="4"/>
      <c r="AR1125" s="4"/>
      <c r="AS1125" s="4"/>
      <c r="AT1125" s="4"/>
      <c r="AU1125" s="4"/>
      <c r="AV1125" s="4"/>
      <c r="AW1125" s="4"/>
      <c r="AX1125" s="4"/>
      <c r="AY1125" s="4"/>
      <c r="AZ1125" s="4"/>
      <c r="BA1125" s="4"/>
      <c r="BB1125" s="4"/>
      <c r="BC1125" s="4"/>
      <c r="BD1125" s="4"/>
      <c r="BE1125" s="4"/>
      <c r="BF1125" s="4"/>
      <c r="BG1125" s="4"/>
      <c r="BH1125" s="4"/>
      <c r="BI1125" s="4"/>
      <c r="BJ1125" s="4"/>
      <c r="BK1125" s="4"/>
      <c r="BL1125" s="4"/>
      <c r="BM1125" s="4"/>
      <c r="BN1125" s="4"/>
      <c r="BO1125" s="4"/>
      <c r="BP1125" s="4"/>
      <c r="BQ1125" s="4"/>
      <c r="BR1125" s="4"/>
      <c r="BS1125" s="4"/>
      <c r="BT1125" s="4"/>
      <c r="BU1125" s="4"/>
      <c r="BV1125" s="4"/>
      <c r="BW1125" s="4"/>
      <c r="BX1125" s="4"/>
      <c r="BY1125" s="4"/>
      <c r="BZ1125" s="4"/>
      <c r="CA1125" s="4"/>
      <c r="CB1125" s="4"/>
      <c r="CC1125" s="4"/>
      <c r="CD1125" s="4"/>
      <c r="CE1125" s="4"/>
      <c r="CF1125" s="4"/>
      <c r="CG1125" s="4"/>
      <c r="CH1125" s="4"/>
      <c r="CI1125" s="4"/>
      <c r="CJ1125" s="4"/>
      <c r="CK1125" s="4"/>
      <c r="CL1125" s="4"/>
      <c r="CM1125" s="4"/>
      <c r="CN1125" s="4"/>
      <c r="CO1125" s="4"/>
      <c r="CP1125" s="4"/>
      <c r="CQ1125" s="4"/>
      <c r="CR1125" s="4"/>
      <c r="CS1125" s="4"/>
      <c r="CT1125" s="4"/>
      <c r="CU1125" s="4"/>
      <c r="CV1125" s="4"/>
      <c r="CW1125" s="4"/>
      <c r="CX1125" s="4"/>
      <c r="CY1125" s="4"/>
      <c r="CZ1125" s="4"/>
      <c r="DA1125" s="4"/>
      <c r="DB1125" s="4"/>
      <c r="DC1125" s="4"/>
      <c r="DD1125" s="4"/>
      <c r="DE1125" s="4"/>
      <c r="DF1125" s="4"/>
      <c r="DG1125" s="4"/>
      <c r="DH1125" s="4"/>
      <c r="DI1125" s="4"/>
      <c r="DJ1125" s="4"/>
      <c r="DK1125" s="4"/>
      <c r="DL1125" s="4"/>
      <c r="DM1125" s="4"/>
      <c r="DN1125" s="4"/>
      <c r="DO1125" s="4"/>
      <c r="DP1125" s="4"/>
      <c r="DQ1125" s="4"/>
      <c r="DR1125" s="4"/>
      <c r="DS1125" s="4"/>
      <c r="DT1125" s="4"/>
      <c r="DU1125" s="4"/>
      <c r="DV1125" s="4"/>
      <c r="DW1125" s="4"/>
      <c r="DX1125" s="4"/>
      <c r="DY1125" s="4"/>
      <c r="DZ1125" s="4"/>
      <c r="EA1125" s="4"/>
      <c r="EB1125" s="4"/>
      <c r="EC1125" s="4"/>
      <c r="ED1125" s="4"/>
      <c r="EE1125" s="4"/>
      <c r="EF1125" s="4"/>
      <c r="EG1125" s="4"/>
      <c r="EH1125" s="4"/>
      <c r="EI1125" s="4"/>
      <c r="EJ1125" s="4"/>
      <c r="EK1125" s="4"/>
      <c r="EL1125" s="4"/>
      <c r="EM1125" s="4"/>
      <c r="EN1125" s="4"/>
      <c r="EO1125" s="4"/>
      <c r="EP1125" s="4"/>
      <c r="EQ1125" s="4"/>
      <c r="ER1125" s="4"/>
      <c r="ES1125" s="4"/>
      <c r="ET1125" s="4"/>
      <c r="EU1125" s="4"/>
      <c r="EV1125" s="4"/>
      <c r="EW1125" s="4"/>
      <c r="EX1125" s="4"/>
      <c r="EY1125" s="4"/>
      <c r="EZ1125" s="4"/>
      <c r="FA1125" s="4"/>
      <c r="FB1125" s="4"/>
      <c r="FC1125" s="4"/>
      <c r="FD1125" s="4"/>
      <c r="FE1125" s="4"/>
      <c r="FF1125" s="4"/>
      <c r="FG1125" s="4"/>
      <c r="FH1125" s="4"/>
    </row>
    <row r="1126" spans="4:164" s="6" customFormat="1" x14ac:dyDescent="0.3">
      <c r="D1126" s="4"/>
      <c r="E1126" s="4"/>
      <c r="F1126" s="4"/>
      <c r="G1126" s="4"/>
      <c r="H1126" s="4"/>
      <c r="I1126" s="4"/>
      <c r="J1126" s="4"/>
      <c r="K1126" s="4"/>
      <c r="L1126" s="4"/>
      <c r="M1126" s="4"/>
      <c r="N1126" s="4"/>
      <c r="O1126" s="4"/>
      <c r="P1126" s="4"/>
      <c r="Q1126" s="4"/>
      <c r="R1126" s="4"/>
      <c r="S1126" s="4"/>
      <c r="T1126" s="4"/>
      <c r="U1126" s="4"/>
      <c r="V1126" s="4"/>
      <c r="W1126" s="4"/>
      <c r="X1126" s="4"/>
      <c r="Y1126" s="4"/>
      <c r="Z1126" s="4"/>
      <c r="AA1126" s="4"/>
      <c r="AB1126" s="4"/>
      <c r="AC1126" s="4"/>
      <c r="AD1126" s="4"/>
      <c r="AE1126" s="4"/>
      <c r="AF1126" s="4"/>
      <c r="AG1126" s="4"/>
      <c r="AH1126" s="4"/>
      <c r="AI1126" s="4"/>
      <c r="AJ1126" s="4"/>
      <c r="AK1126" s="4"/>
      <c r="AL1126" s="4"/>
      <c r="AM1126" s="4"/>
      <c r="AN1126" s="4"/>
      <c r="AO1126" s="4"/>
      <c r="AP1126" s="4"/>
      <c r="AQ1126" s="4"/>
      <c r="AR1126" s="4"/>
      <c r="AS1126" s="4"/>
      <c r="AT1126" s="4"/>
      <c r="AU1126" s="4"/>
      <c r="AV1126" s="4"/>
      <c r="AW1126" s="4"/>
      <c r="AX1126" s="4"/>
      <c r="AY1126" s="4"/>
      <c r="AZ1126" s="4"/>
      <c r="BA1126" s="4"/>
      <c r="BB1126" s="4"/>
      <c r="BC1126" s="4"/>
      <c r="BD1126" s="4"/>
      <c r="BE1126" s="4"/>
      <c r="BF1126" s="4"/>
      <c r="BG1126" s="4"/>
      <c r="BH1126" s="4"/>
      <c r="BI1126" s="4"/>
      <c r="BJ1126" s="4"/>
      <c r="BK1126" s="4"/>
      <c r="BL1126" s="4"/>
      <c r="BM1126" s="4"/>
      <c r="BN1126" s="4"/>
      <c r="BO1126" s="4"/>
      <c r="BP1126" s="4"/>
      <c r="BQ1126" s="4"/>
      <c r="BR1126" s="4"/>
      <c r="BS1126" s="4"/>
      <c r="BT1126" s="4"/>
      <c r="BU1126" s="4"/>
      <c r="BV1126" s="4"/>
      <c r="BW1126" s="4"/>
      <c r="BX1126" s="4"/>
      <c r="BY1126" s="4"/>
      <c r="BZ1126" s="4"/>
      <c r="CA1126" s="4"/>
      <c r="CB1126" s="4"/>
      <c r="CC1126" s="4"/>
      <c r="CD1126" s="4"/>
      <c r="CE1126" s="4"/>
      <c r="CF1126" s="4"/>
      <c r="CG1126" s="4"/>
      <c r="CH1126" s="4"/>
      <c r="CI1126" s="4"/>
      <c r="CJ1126" s="4"/>
      <c r="CK1126" s="4"/>
      <c r="CL1126" s="4"/>
      <c r="CM1126" s="4"/>
      <c r="CN1126" s="4"/>
      <c r="CO1126" s="4"/>
      <c r="CP1126" s="4"/>
      <c r="CQ1126" s="4"/>
      <c r="CR1126" s="4"/>
      <c r="CS1126" s="4"/>
      <c r="CT1126" s="4"/>
      <c r="CU1126" s="4"/>
      <c r="CV1126" s="4"/>
      <c r="CW1126" s="4"/>
      <c r="CX1126" s="4"/>
      <c r="CY1126" s="4"/>
      <c r="CZ1126" s="4"/>
      <c r="DA1126" s="4"/>
      <c r="DB1126" s="4"/>
      <c r="DC1126" s="4"/>
      <c r="DD1126" s="4"/>
      <c r="DE1126" s="4"/>
      <c r="DF1126" s="4"/>
      <c r="DG1126" s="4"/>
      <c r="DH1126" s="4"/>
      <c r="DI1126" s="4"/>
      <c r="DJ1126" s="4"/>
      <c r="DK1126" s="4"/>
      <c r="DL1126" s="4"/>
      <c r="DM1126" s="4"/>
      <c r="DN1126" s="4"/>
      <c r="DO1126" s="4"/>
      <c r="DP1126" s="4"/>
      <c r="DQ1126" s="4"/>
      <c r="DR1126" s="4"/>
      <c r="DS1126" s="4"/>
      <c r="DT1126" s="4"/>
      <c r="DU1126" s="4"/>
      <c r="DV1126" s="4"/>
      <c r="DW1126" s="4"/>
      <c r="DX1126" s="4"/>
      <c r="DY1126" s="4"/>
      <c r="DZ1126" s="4"/>
      <c r="EA1126" s="4"/>
      <c r="EB1126" s="4"/>
      <c r="EC1126" s="4"/>
      <c r="ED1126" s="4"/>
      <c r="EE1126" s="4"/>
      <c r="EF1126" s="4"/>
      <c r="EG1126" s="4"/>
      <c r="EH1126" s="4"/>
      <c r="EI1126" s="4"/>
      <c r="EJ1126" s="4"/>
      <c r="EK1126" s="4"/>
      <c r="EL1126" s="4"/>
      <c r="EM1126" s="4"/>
      <c r="EN1126" s="4"/>
      <c r="EO1126" s="4"/>
      <c r="EP1126" s="4"/>
      <c r="EQ1126" s="4"/>
      <c r="ER1126" s="4"/>
      <c r="ES1126" s="4"/>
      <c r="ET1126" s="4"/>
      <c r="EU1126" s="4"/>
      <c r="EV1126" s="4"/>
      <c r="EW1126" s="4"/>
      <c r="EX1126" s="4"/>
      <c r="EY1126" s="4"/>
      <c r="EZ1126" s="4"/>
      <c r="FA1126" s="4"/>
      <c r="FB1126" s="4"/>
      <c r="FC1126" s="4"/>
      <c r="FD1126" s="4"/>
      <c r="FE1126" s="4"/>
      <c r="FF1126" s="4"/>
      <c r="FG1126" s="4"/>
      <c r="FH1126" s="4"/>
    </row>
    <row r="1127" spans="4:164" s="6" customFormat="1" x14ac:dyDescent="0.3">
      <c r="D1127" s="4"/>
      <c r="E1127" s="4"/>
      <c r="F1127" s="4"/>
      <c r="G1127" s="4"/>
      <c r="H1127" s="4"/>
      <c r="I1127" s="4"/>
      <c r="J1127" s="4"/>
      <c r="K1127" s="4"/>
      <c r="L1127" s="4"/>
      <c r="M1127" s="4"/>
      <c r="N1127" s="4"/>
      <c r="O1127" s="4"/>
      <c r="P1127" s="4"/>
      <c r="Q1127" s="4"/>
      <c r="R1127" s="4"/>
      <c r="S1127" s="4"/>
      <c r="T1127" s="4"/>
      <c r="U1127" s="4"/>
      <c r="V1127" s="4"/>
      <c r="W1127" s="4"/>
      <c r="X1127" s="4"/>
      <c r="Y1127" s="4"/>
      <c r="Z1127" s="4"/>
      <c r="AA1127" s="4"/>
      <c r="AB1127" s="4"/>
      <c r="AC1127" s="4"/>
      <c r="AD1127" s="4"/>
      <c r="AE1127" s="4"/>
      <c r="AF1127" s="4"/>
      <c r="AG1127" s="4"/>
      <c r="AH1127" s="4"/>
      <c r="AI1127" s="4"/>
      <c r="AJ1127" s="4"/>
      <c r="AK1127" s="4"/>
      <c r="AL1127" s="4"/>
      <c r="AM1127" s="4"/>
      <c r="AN1127" s="4"/>
      <c r="AO1127" s="4"/>
      <c r="AP1127" s="4"/>
      <c r="AQ1127" s="4"/>
      <c r="AR1127" s="4"/>
      <c r="AS1127" s="4"/>
      <c r="AT1127" s="4"/>
      <c r="AU1127" s="4"/>
      <c r="AV1127" s="4"/>
      <c r="AW1127" s="4"/>
      <c r="AX1127" s="4"/>
      <c r="AY1127" s="4"/>
      <c r="AZ1127" s="4"/>
      <c r="BA1127" s="4"/>
      <c r="BB1127" s="4"/>
      <c r="BC1127" s="4"/>
      <c r="BD1127" s="4"/>
      <c r="BE1127" s="4"/>
      <c r="BF1127" s="4"/>
      <c r="BG1127" s="4"/>
      <c r="BH1127" s="4"/>
      <c r="BI1127" s="4"/>
      <c r="BJ1127" s="4"/>
      <c r="BK1127" s="4"/>
      <c r="BL1127" s="4"/>
      <c r="BM1127" s="4"/>
      <c r="BN1127" s="4"/>
      <c r="BO1127" s="4"/>
      <c r="BP1127" s="4"/>
      <c r="BQ1127" s="4"/>
      <c r="BR1127" s="4"/>
      <c r="BS1127" s="4"/>
      <c r="BT1127" s="4"/>
      <c r="BU1127" s="4"/>
      <c r="BV1127" s="4"/>
      <c r="BW1127" s="4"/>
      <c r="BX1127" s="4"/>
      <c r="BY1127" s="4"/>
      <c r="BZ1127" s="4"/>
      <c r="CA1127" s="4"/>
      <c r="CB1127" s="4"/>
      <c r="CC1127" s="4"/>
      <c r="CD1127" s="4"/>
      <c r="CE1127" s="4"/>
      <c r="CF1127" s="4"/>
      <c r="CG1127" s="4"/>
      <c r="CH1127" s="4"/>
      <c r="CI1127" s="4"/>
      <c r="CJ1127" s="4"/>
      <c r="CK1127" s="4"/>
      <c r="CL1127" s="4"/>
      <c r="CM1127" s="4"/>
      <c r="CN1127" s="4"/>
      <c r="CO1127" s="4"/>
      <c r="CP1127" s="4"/>
      <c r="CQ1127" s="4"/>
      <c r="CR1127" s="4"/>
      <c r="CS1127" s="4"/>
      <c r="CT1127" s="4"/>
      <c r="CU1127" s="4"/>
      <c r="CV1127" s="4"/>
      <c r="CW1127" s="4"/>
      <c r="CX1127" s="4"/>
      <c r="CY1127" s="4"/>
      <c r="CZ1127" s="4"/>
      <c r="DA1127" s="4"/>
      <c r="DB1127" s="4"/>
      <c r="DC1127" s="4"/>
      <c r="DD1127" s="4"/>
      <c r="DE1127" s="4"/>
      <c r="DF1127" s="4"/>
      <c r="DG1127" s="4"/>
      <c r="DH1127" s="4"/>
      <c r="DI1127" s="4"/>
      <c r="DJ1127" s="4"/>
      <c r="DK1127" s="4"/>
      <c r="DL1127" s="4"/>
      <c r="DM1127" s="4"/>
      <c r="DN1127" s="4"/>
      <c r="DO1127" s="4"/>
      <c r="DP1127" s="4"/>
      <c r="DQ1127" s="4"/>
      <c r="DR1127" s="4"/>
      <c r="DS1127" s="4"/>
      <c r="DT1127" s="4"/>
      <c r="DU1127" s="4"/>
      <c r="DV1127" s="4"/>
      <c r="DW1127" s="4"/>
      <c r="DX1127" s="4"/>
      <c r="DY1127" s="4"/>
      <c r="DZ1127" s="4"/>
      <c r="EA1127" s="4"/>
      <c r="EB1127" s="4"/>
      <c r="EC1127" s="4"/>
      <c r="ED1127" s="4"/>
      <c r="EE1127" s="4"/>
      <c r="EF1127" s="4"/>
      <c r="EG1127" s="4"/>
      <c r="EH1127" s="4"/>
      <c r="EI1127" s="4"/>
      <c r="EJ1127" s="4"/>
      <c r="EK1127" s="4"/>
      <c r="EL1127" s="4"/>
      <c r="EM1127" s="4"/>
      <c r="EN1127" s="4"/>
      <c r="EO1127" s="4"/>
      <c r="EP1127" s="4"/>
      <c r="EQ1127" s="4"/>
      <c r="ER1127" s="4"/>
      <c r="ES1127" s="4"/>
      <c r="ET1127" s="4"/>
      <c r="EU1127" s="4"/>
      <c r="EV1127" s="4"/>
      <c r="EW1127" s="4"/>
      <c r="EX1127" s="4"/>
      <c r="EY1127" s="4"/>
      <c r="EZ1127" s="4"/>
      <c r="FA1127" s="4"/>
      <c r="FB1127" s="4"/>
      <c r="FC1127" s="4"/>
      <c r="FD1127" s="4"/>
      <c r="FE1127" s="4"/>
      <c r="FF1127" s="4"/>
      <c r="FG1127" s="4"/>
      <c r="FH1127" s="4"/>
    </row>
    <row r="1128" spans="4:164" s="6" customFormat="1" x14ac:dyDescent="0.3">
      <c r="D1128" s="4"/>
      <c r="E1128" s="4"/>
      <c r="F1128" s="4"/>
      <c r="G1128" s="4"/>
      <c r="H1128" s="4"/>
      <c r="I1128" s="4"/>
      <c r="J1128" s="4"/>
      <c r="K1128" s="4"/>
      <c r="L1128" s="4"/>
      <c r="M1128" s="4"/>
      <c r="N1128" s="4"/>
      <c r="O1128" s="4"/>
      <c r="P1128" s="4"/>
      <c r="Q1128" s="4"/>
      <c r="R1128" s="4"/>
      <c r="S1128" s="4"/>
      <c r="T1128" s="4"/>
      <c r="U1128" s="4"/>
      <c r="V1128" s="4"/>
      <c r="W1128" s="4"/>
      <c r="X1128" s="4"/>
      <c r="Y1128" s="4"/>
      <c r="Z1128" s="4"/>
      <c r="AA1128" s="4"/>
      <c r="AB1128" s="4"/>
      <c r="AC1128" s="4"/>
      <c r="AD1128" s="4"/>
      <c r="AE1128" s="4"/>
      <c r="AF1128" s="4"/>
      <c r="AG1128" s="4"/>
      <c r="AH1128" s="4"/>
      <c r="AI1128" s="4"/>
      <c r="AJ1128" s="4"/>
      <c r="AK1128" s="4"/>
      <c r="AL1128" s="4"/>
      <c r="AM1128" s="4"/>
      <c r="AN1128" s="4"/>
      <c r="AO1128" s="4"/>
      <c r="AP1128" s="4"/>
      <c r="AQ1128" s="4"/>
      <c r="AR1128" s="4"/>
      <c r="AS1128" s="4"/>
      <c r="AT1128" s="4"/>
      <c r="AU1128" s="4"/>
      <c r="AV1128" s="4"/>
      <c r="AW1128" s="4"/>
      <c r="AX1128" s="4"/>
      <c r="AY1128" s="4"/>
      <c r="AZ1128" s="4"/>
      <c r="BA1128" s="4"/>
      <c r="BB1128" s="4"/>
      <c r="BC1128" s="4"/>
      <c r="BD1128" s="4"/>
      <c r="BE1128" s="4"/>
      <c r="BF1128" s="4"/>
      <c r="BG1128" s="4"/>
      <c r="BH1128" s="4"/>
      <c r="BI1128" s="4"/>
      <c r="BJ1128" s="4"/>
      <c r="BK1128" s="4"/>
      <c r="BL1128" s="4"/>
      <c r="BM1128" s="4"/>
      <c r="BN1128" s="4"/>
      <c r="BO1128" s="4"/>
      <c r="BP1128" s="4"/>
      <c r="BQ1128" s="4"/>
      <c r="BR1128" s="4"/>
      <c r="BS1128" s="4"/>
      <c r="BT1128" s="4"/>
      <c r="BU1128" s="4"/>
      <c r="BV1128" s="4"/>
      <c r="BW1128" s="4"/>
      <c r="BX1128" s="4"/>
      <c r="BY1128" s="4"/>
      <c r="BZ1128" s="4"/>
      <c r="CA1128" s="4"/>
      <c r="CB1128" s="4"/>
      <c r="CC1128" s="4"/>
      <c r="CD1128" s="4"/>
      <c r="CE1128" s="4"/>
      <c r="CF1128" s="4"/>
      <c r="CG1128" s="4"/>
      <c r="CH1128" s="4"/>
      <c r="CI1128" s="4"/>
      <c r="CJ1128" s="4"/>
      <c r="CK1128" s="4"/>
      <c r="CL1128" s="4"/>
      <c r="CM1128" s="4"/>
      <c r="CN1128" s="4"/>
      <c r="CO1128" s="4"/>
      <c r="CP1128" s="4"/>
      <c r="CQ1128" s="4"/>
      <c r="CR1128" s="4"/>
      <c r="CS1128" s="4"/>
      <c r="CT1128" s="4"/>
      <c r="CU1128" s="4"/>
      <c r="CV1128" s="4"/>
      <c r="CW1128" s="4"/>
      <c r="CX1128" s="4"/>
      <c r="CY1128" s="4"/>
      <c r="CZ1128" s="4"/>
      <c r="DA1128" s="4"/>
      <c r="DB1128" s="4"/>
      <c r="DC1128" s="4"/>
      <c r="DD1128" s="4"/>
      <c r="DE1128" s="4"/>
      <c r="DF1128" s="4"/>
      <c r="DG1128" s="4"/>
      <c r="DH1128" s="4"/>
      <c r="DI1128" s="4"/>
      <c r="DJ1128" s="4"/>
      <c r="DK1128" s="4"/>
      <c r="DL1128" s="4"/>
      <c r="DM1128" s="4"/>
      <c r="DN1128" s="4"/>
      <c r="DO1128" s="4"/>
      <c r="DP1128" s="4"/>
      <c r="DQ1128" s="4"/>
      <c r="DR1128" s="4"/>
      <c r="DS1128" s="4"/>
      <c r="DT1128" s="4"/>
      <c r="DU1128" s="4"/>
      <c r="DV1128" s="4"/>
      <c r="DW1128" s="4"/>
      <c r="DX1128" s="4"/>
      <c r="DY1128" s="4"/>
      <c r="DZ1128" s="4"/>
      <c r="EA1128" s="4"/>
      <c r="EB1128" s="4"/>
      <c r="EC1128" s="4"/>
      <c r="ED1128" s="4"/>
      <c r="EE1128" s="4"/>
      <c r="EF1128" s="4"/>
      <c r="EG1128" s="4"/>
      <c r="EH1128" s="4"/>
      <c r="EI1128" s="4"/>
      <c r="EJ1128" s="4"/>
      <c r="EK1128" s="4"/>
      <c r="EL1128" s="4"/>
      <c r="EM1128" s="4"/>
      <c r="EN1128" s="4"/>
      <c r="EO1128" s="4"/>
      <c r="EP1128" s="4"/>
      <c r="EQ1128" s="4"/>
      <c r="ER1128" s="4"/>
      <c r="ES1128" s="4"/>
      <c r="ET1128" s="4"/>
      <c r="EU1128" s="4"/>
      <c r="EV1128" s="4"/>
      <c r="EW1128" s="4"/>
      <c r="EX1128" s="4"/>
      <c r="EY1128" s="4"/>
      <c r="EZ1128" s="4"/>
      <c r="FA1128" s="4"/>
      <c r="FB1128" s="4"/>
      <c r="FC1128" s="4"/>
      <c r="FD1128" s="4"/>
      <c r="FE1128" s="4"/>
      <c r="FF1128" s="4"/>
      <c r="FG1128" s="4"/>
      <c r="FH1128" s="4"/>
    </row>
    <row r="1129" spans="4:164" s="6" customFormat="1" x14ac:dyDescent="0.3">
      <c r="D1129" s="4"/>
      <c r="E1129" s="4"/>
      <c r="F1129" s="4"/>
      <c r="G1129" s="4"/>
      <c r="H1129" s="4"/>
      <c r="I1129" s="4"/>
      <c r="J1129" s="4"/>
      <c r="K1129" s="4"/>
      <c r="L1129" s="4"/>
      <c r="M1129" s="4"/>
      <c r="N1129" s="4"/>
      <c r="O1129" s="4"/>
      <c r="P1129" s="4"/>
      <c r="Q1129" s="4"/>
      <c r="R1129" s="4"/>
      <c r="S1129" s="4"/>
      <c r="T1129" s="4"/>
      <c r="U1129" s="4"/>
      <c r="V1129" s="4"/>
      <c r="W1129" s="4"/>
      <c r="X1129" s="4"/>
      <c r="Y1129" s="4"/>
      <c r="Z1129" s="4"/>
      <c r="AA1129" s="4"/>
      <c r="AB1129" s="4"/>
      <c r="AC1129" s="4"/>
      <c r="AD1129" s="4"/>
      <c r="AE1129" s="4"/>
      <c r="AF1129" s="4"/>
      <c r="AG1129" s="4"/>
      <c r="AH1129" s="4"/>
      <c r="AI1129" s="4"/>
      <c r="AJ1129" s="4"/>
      <c r="AK1129" s="4"/>
      <c r="AL1129" s="4"/>
      <c r="AM1129" s="4"/>
      <c r="AN1129" s="4"/>
      <c r="AO1129" s="4"/>
      <c r="AP1129" s="4"/>
      <c r="AQ1129" s="4"/>
      <c r="AR1129" s="4"/>
      <c r="AS1129" s="4"/>
      <c r="AT1129" s="4"/>
      <c r="AU1129" s="4"/>
      <c r="AV1129" s="4"/>
      <c r="AW1129" s="4"/>
      <c r="AX1129" s="4"/>
      <c r="AY1129" s="4"/>
      <c r="AZ1129" s="4"/>
      <c r="BA1129" s="4"/>
      <c r="BB1129" s="4"/>
      <c r="BC1129" s="4"/>
      <c r="BD1129" s="4"/>
      <c r="BE1129" s="4"/>
      <c r="BF1129" s="4"/>
      <c r="BG1129" s="4"/>
      <c r="BH1129" s="4"/>
      <c r="BI1129" s="4"/>
      <c r="BJ1129" s="4"/>
      <c r="BK1129" s="4"/>
      <c r="BL1129" s="4"/>
      <c r="BM1129" s="4"/>
      <c r="BN1129" s="4"/>
      <c r="BO1129" s="4"/>
      <c r="BP1129" s="4"/>
      <c r="BQ1129" s="4"/>
      <c r="BR1129" s="4"/>
      <c r="BS1129" s="4"/>
      <c r="BT1129" s="4"/>
      <c r="BU1129" s="4"/>
      <c r="BV1129" s="4"/>
      <c r="BW1129" s="4"/>
      <c r="BX1129" s="4"/>
      <c r="BY1129" s="4"/>
      <c r="BZ1129" s="4"/>
      <c r="CA1129" s="4"/>
      <c r="CB1129" s="4"/>
      <c r="CC1129" s="4"/>
      <c r="CD1129" s="4"/>
      <c r="CE1129" s="4"/>
      <c r="CF1129" s="4"/>
      <c r="CG1129" s="4"/>
      <c r="CH1129" s="4"/>
      <c r="CI1129" s="4"/>
      <c r="CJ1129" s="4"/>
      <c r="CK1129" s="4"/>
      <c r="CL1129" s="4"/>
      <c r="CM1129" s="4"/>
      <c r="CN1129" s="4"/>
      <c r="CO1129" s="4"/>
      <c r="CP1129" s="4"/>
      <c r="CQ1129" s="4"/>
      <c r="CR1129" s="4"/>
      <c r="CS1129" s="4"/>
      <c r="CT1129" s="4"/>
      <c r="CU1129" s="4"/>
      <c r="CV1129" s="4"/>
      <c r="CW1129" s="4"/>
      <c r="CX1129" s="4"/>
      <c r="CY1129" s="4"/>
      <c r="CZ1129" s="4"/>
      <c r="DA1129" s="4"/>
      <c r="DB1129" s="4"/>
      <c r="DC1129" s="4"/>
      <c r="DD1129" s="4"/>
      <c r="DE1129" s="4"/>
      <c r="DF1129" s="4"/>
      <c r="DG1129" s="4"/>
      <c r="DH1129" s="4"/>
      <c r="DI1129" s="4"/>
      <c r="DJ1129" s="4"/>
      <c r="DK1129" s="4"/>
      <c r="DL1129" s="4"/>
      <c r="DM1129" s="4"/>
      <c r="DN1129" s="4"/>
      <c r="DO1129" s="4"/>
      <c r="DP1129" s="4"/>
      <c r="DQ1129" s="4"/>
      <c r="DR1129" s="4"/>
      <c r="DS1129" s="4"/>
      <c r="DT1129" s="4"/>
      <c r="DU1129" s="4"/>
      <c r="DV1129" s="4"/>
      <c r="DW1129" s="4"/>
      <c r="DX1129" s="4"/>
      <c r="DY1129" s="4"/>
      <c r="DZ1129" s="4"/>
      <c r="EA1129" s="4"/>
      <c r="EB1129" s="4"/>
      <c r="EC1129" s="4"/>
      <c r="ED1129" s="4"/>
      <c r="EE1129" s="4"/>
      <c r="EF1129" s="4"/>
      <c r="EG1129" s="4"/>
      <c r="EH1129" s="4"/>
      <c r="EI1129" s="4"/>
      <c r="EJ1129" s="4"/>
      <c r="EK1129" s="4"/>
      <c r="EL1129" s="4"/>
      <c r="EM1129" s="4"/>
      <c r="EN1129" s="4"/>
      <c r="EO1129" s="4"/>
      <c r="EP1129" s="4"/>
      <c r="EQ1129" s="4"/>
      <c r="ER1129" s="4"/>
      <c r="ES1129" s="4"/>
      <c r="ET1129" s="4"/>
      <c r="EU1129" s="4"/>
      <c r="EV1129" s="4"/>
      <c r="EW1129" s="4"/>
      <c r="EX1129" s="4"/>
      <c r="EY1129" s="4"/>
      <c r="EZ1129" s="4"/>
      <c r="FA1129" s="4"/>
      <c r="FB1129" s="4"/>
      <c r="FC1129" s="4"/>
      <c r="FD1129" s="4"/>
      <c r="FE1129" s="4"/>
      <c r="FF1129" s="4"/>
      <c r="FG1129" s="4"/>
      <c r="FH1129" s="4"/>
    </row>
    <row r="1130" spans="4:164" s="6" customFormat="1" x14ac:dyDescent="0.3">
      <c r="D1130" s="4"/>
      <c r="E1130" s="4"/>
      <c r="F1130" s="4"/>
      <c r="G1130" s="4"/>
      <c r="H1130" s="4"/>
      <c r="I1130" s="4"/>
      <c r="J1130" s="4"/>
      <c r="K1130" s="4"/>
      <c r="L1130" s="4"/>
      <c r="M1130" s="4"/>
      <c r="N1130" s="4"/>
      <c r="O1130" s="4"/>
      <c r="P1130" s="4"/>
      <c r="Q1130" s="4"/>
      <c r="R1130" s="4"/>
      <c r="S1130" s="4"/>
      <c r="T1130" s="4"/>
      <c r="U1130" s="4"/>
      <c r="V1130" s="4"/>
      <c r="W1130" s="4"/>
      <c r="X1130" s="4"/>
      <c r="Y1130" s="4"/>
      <c r="Z1130" s="4"/>
      <c r="AA1130" s="4"/>
      <c r="AB1130" s="4"/>
      <c r="AC1130" s="4"/>
      <c r="AD1130" s="4"/>
      <c r="AE1130" s="4"/>
      <c r="AF1130" s="4"/>
      <c r="AG1130" s="4"/>
      <c r="AH1130" s="4"/>
      <c r="AI1130" s="4"/>
      <c r="AJ1130" s="4"/>
      <c r="AK1130" s="4"/>
      <c r="AL1130" s="4"/>
      <c r="AM1130" s="4"/>
      <c r="AN1130" s="4"/>
      <c r="AO1130" s="4"/>
      <c r="AP1130" s="4"/>
      <c r="AQ1130" s="4"/>
      <c r="AR1130" s="4"/>
      <c r="AS1130" s="4"/>
      <c r="AT1130" s="4"/>
      <c r="AU1130" s="4"/>
      <c r="AV1130" s="4"/>
      <c r="AW1130" s="4"/>
      <c r="AX1130" s="4"/>
      <c r="AY1130" s="4"/>
      <c r="AZ1130" s="4"/>
      <c r="BA1130" s="4"/>
      <c r="BB1130" s="4"/>
      <c r="BC1130" s="4"/>
      <c r="BD1130" s="4"/>
      <c r="BE1130" s="4"/>
      <c r="BF1130" s="4"/>
      <c r="BG1130" s="4"/>
      <c r="BH1130" s="4"/>
      <c r="BI1130" s="4"/>
      <c r="BJ1130" s="4"/>
      <c r="BK1130" s="4"/>
      <c r="BL1130" s="4"/>
      <c r="BM1130" s="4"/>
      <c r="BN1130" s="4"/>
      <c r="BO1130" s="4"/>
      <c r="BP1130" s="4"/>
      <c r="BQ1130" s="4"/>
      <c r="BR1130" s="4"/>
      <c r="BS1130" s="4"/>
      <c r="BT1130" s="4"/>
      <c r="BU1130" s="4"/>
      <c r="BV1130" s="4"/>
      <c r="BW1130" s="4"/>
      <c r="BX1130" s="4"/>
      <c r="BY1130" s="4"/>
      <c r="BZ1130" s="4"/>
      <c r="CA1130" s="4"/>
      <c r="CB1130" s="4"/>
      <c r="CC1130" s="4"/>
      <c r="CD1130" s="4"/>
      <c r="CE1130" s="4"/>
      <c r="CF1130" s="4"/>
      <c r="CG1130" s="4"/>
      <c r="CH1130" s="4"/>
      <c r="CI1130" s="4"/>
      <c r="CJ1130" s="4"/>
      <c r="CK1130" s="4"/>
      <c r="CL1130" s="4"/>
      <c r="CM1130" s="4"/>
      <c r="CN1130" s="4"/>
      <c r="CO1130" s="4"/>
      <c r="CP1130" s="4"/>
      <c r="CQ1130" s="4"/>
      <c r="CR1130" s="4"/>
      <c r="CS1130" s="4"/>
      <c r="CT1130" s="4"/>
      <c r="CU1130" s="4"/>
      <c r="CV1130" s="4"/>
      <c r="CW1130" s="4"/>
      <c r="CX1130" s="4"/>
      <c r="CY1130" s="4"/>
      <c r="CZ1130" s="4"/>
      <c r="DA1130" s="4"/>
      <c r="DB1130" s="4"/>
      <c r="DC1130" s="4"/>
      <c r="DD1130" s="4"/>
      <c r="DE1130" s="4"/>
      <c r="DF1130" s="4"/>
      <c r="DG1130" s="4"/>
      <c r="DH1130" s="4"/>
      <c r="DI1130" s="4"/>
      <c r="DJ1130" s="4"/>
      <c r="DK1130" s="4"/>
      <c r="DL1130" s="4"/>
      <c r="DM1130" s="4"/>
      <c r="DN1130" s="4"/>
      <c r="DO1130" s="4"/>
      <c r="DP1130" s="4"/>
      <c r="DQ1130" s="4"/>
      <c r="DR1130" s="4"/>
      <c r="DS1130" s="4"/>
      <c r="DT1130" s="4"/>
      <c r="DU1130" s="4"/>
      <c r="DV1130" s="4"/>
      <c r="DW1130" s="4"/>
      <c r="DX1130" s="4"/>
      <c r="DY1130" s="4"/>
      <c r="DZ1130" s="4"/>
      <c r="EA1130" s="4"/>
      <c r="EB1130" s="4"/>
      <c r="EC1130" s="4"/>
      <c r="ED1130" s="4"/>
      <c r="EE1130" s="4"/>
      <c r="EF1130" s="4"/>
      <c r="EG1130" s="4"/>
      <c r="EH1130" s="4"/>
      <c r="EI1130" s="4"/>
      <c r="EJ1130" s="4"/>
      <c r="EK1130" s="4"/>
      <c r="EL1130" s="4"/>
      <c r="EM1130" s="4"/>
      <c r="EN1130" s="4"/>
      <c r="EO1130" s="4"/>
      <c r="EP1130" s="4"/>
      <c r="EQ1130" s="4"/>
      <c r="ER1130" s="4"/>
      <c r="ES1130" s="4"/>
      <c r="ET1130" s="4"/>
      <c r="EU1130" s="4"/>
      <c r="EV1130" s="4"/>
      <c r="EW1130" s="4"/>
      <c r="EX1130" s="4"/>
      <c r="EY1130" s="4"/>
      <c r="EZ1130" s="4"/>
      <c r="FA1130" s="4"/>
      <c r="FB1130" s="4"/>
      <c r="FC1130" s="4"/>
      <c r="FD1130" s="4"/>
      <c r="FE1130" s="4"/>
      <c r="FF1130" s="4"/>
      <c r="FG1130" s="4"/>
      <c r="FH1130" s="4"/>
    </row>
    <row r="1131" spans="4:164" s="6" customFormat="1" x14ac:dyDescent="0.3">
      <c r="D1131" s="4"/>
      <c r="E1131" s="4"/>
      <c r="F1131" s="4"/>
      <c r="G1131" s="4"/>
      <c r="H1131" s="4"/>
      <c r="I1131" s="4"/>
      <c r="J1131" s="4"/>
      <c r="K1131" s="4"/>
      <c r="L1131" s="4"/>
      <c r="M1131" s="4"/>
      <c r="N1131" s="4"/>
      <c r="O1131" s="4"/>
      <c r="P1131" s="4"/>
      <c r="Q1131" s="4"/>
      <c r="R1131" s="4"/>
      <c r="S1131" s="4"/>
      <c r="T1131" s="4"/>
      <c r="U1131" s="4"/>
      <c r="V1131" s="4"/>
      <c r="W1131" s="4"/>
      <c r="X1131" s="4"/>
      <c r="Y1131" s="4"/>
      <c r="Z1131" s="4"/>
      <c r="AA1131" s="4"/>
      <c r="AB1131" s="4"/>
      <c r="AC1131" s="4"/>
      <c r="AD1131" s="4"/>
      <c r="AE1131" s="4"/>
      <c r="AF1131" s="4"/>
      <c r="AG1131" s="4"/>
      <c r="AH1131" s="4"/>
      <c r="AI1131" s="4"/>
      <c r="AJ1131" s="4"/>
      <c r="AK1131" s="4"/>
      <c r="AL1131" s="4"/>
      <c r="AM1131" s="4"/>
      <c r="AN1131" s="4"/>
      <c r="AO1131" s="4"/>
      <c r="AP1131" s="4"/>
      <c r="AQ1131" s="4"/>
      <c r="AR1131" s="4"/>
      <c r="AS1131" s="4"/>
      <c r="AT1131" s="4"/>
      <c r="AU1131" s="4"/>
      <c r="AV1131" s="4"/>
      <c r="AW1131" s="4"/>
      <c r="AX1131" s="4"/>
      <c r="AY1131" s="4"/>
      <c r="AZ1131" s="4"/>
      <c r="BA1131" s="4"/>
      <c r="BB1131" s="4"/>
      <c r="BC1131" s="4"/>
      <c r="BD1131" s="4"/>
      <c r="BE1131" s="4"/>
      <c r="BF1131" s="4"/>
      <c r="BG1131" s="4"/>
      <c r="BH1131" s="4"/>
      <c r="BI1131" s="4"/>
      <c r="BJ1131" s="4"/>
      <c r="BK1131" s="4"/>
      <c r="BL1131" s="4"/>
      <c r="BM1131" s="4"/>
      <c r="BN1131" s="4"/>
      <c r="BO1131" s="4"/>
      <c r="BP1131" s="4"/>
      <c r="BQ1131" s="4"/>
      <c r="BR1131" s="4"/>
      <c r="BS1131" s="4"/>
      <c r="BT1131" s="4"/>
      <c r="BU1131" s="4"/>
      <c r="BV1131" s="4"/>
      <c r="BW1131" s="4"/>
      <c r="BX1131" s="4"/>
      <c r="BY1131" s="4"/>
      <c r="BZ1131" s="4"/>
      <c r="CA1131" s="4"/>
      <c r="CB1131" s="4"/>
      <c r="CC1131" s="4"/>
      <c r="CD1131" s="4"/>
      <c r="CE1131" s="4"/>
      <c r="CF1131" s="4"/>
      <c r="CG1131" s="4"/>
      <c r="CH1131" s="4"/>
      <c r="CI1131" s="4"/>
      <c r="CJ1131" s="4"/>
      <c r="CK1131" s="4"/>
      <c r="CL1131" s="4"/>
      <c r="CM1131" s="4"/>
      <c r="CN1131" s="4"/>
      <c r="CO1131" s="4"/>
      <c r="CP1131" s="4"/>
      <c r="CQ1131" s="4"/>
      <c r="CR1131" s="4"/>
      <c r="CS1131" s="4"/>
      <c r="CT1131" s="4"/>
      <c r="CU1131" s="4"/>
      <c r="CV1131" s="4"/>
      <c r="CW1131" s="4"/>
      <c r="CX1131" s="4"/>
      <c r="CY1131" s="4"/>
      <c r="CZ1131" s="4"/>
      <c r="DA1131" s="4"/>
      <c r="DB1131" s="4"/>
      <c r="DC1131" s="4"/>
      <c r="DD1131" s="4"/>
      <c r="DE1131" s="4"/>
      <c r="DF1131" s="4"/>
      <c r="DG1131" s="4"/>
      <c r="DH1131" s="4"/>
      <c r="DI1131" s="4"/>
      <c r="DJ1131" s="4"/>
      <c r="DK1131" s="4"/>
      <c r="DL1131" s="4"/>
      <c r="DM1131" s="4"/>
      <c r="DN1131" s="4"/>
      <c r="DO1131" s="4"/>
      <c r="DP1131" s="4"/>
      <c r="DQ1131" s="4"/>
      <c r="DR1131" s="4"/>
      <c r="DS1131" s="4"/>
      <c r="DT1131" s="4"/>
      <c r="DU1131" s="4"/>
      <c r="DV1131" s="4"/>
      <c r="DW1131" s="4"/>
      <c r="DX1131" s="4"/>
      <c r="DY1131" s="4"/>
      <c r="DZ1131" s="4"/>
      <c r="EA1131" s="4"/>
      <c r="EB1131" s="4"/>
      <c r="EC1131" s="4"/>
      <c r="ED1131" s="4"/>
      <c r="EE1131" s="4"/>
      <c r="EF1131" s="4"/>
      <c r="EG1131" s="4"/>
      <c r="EH1131" s="4"/>
      <c r="EI1131" s="4"/>
      <c r="EJ1131" s="4"/>
      <c r="EK1131" s="4"/>
      <c r="EL1131" s="4"/>
      <c r="EM1131" s="4"/>
      <c r="EN1131" s="4"/>
      <c r="EO1131" s="4"/>
      <c r="EP1131" s="4"/>
      <c r="EQ1131" s="4"/>
      <c r="ER1131" s="4"/>
      <c r="ES1131" s="4"/>
      <c r="ET1131" s="4"/>
      <c r="EU1131" s="4"/>
      <c r="EV1131" s="4"/>
      <c r="EW1131" s="4"/>
      <c r="EX1131" s="4"/>
      <c r="EY1131" s="4"/>
      <c r="EZ1131" s="4"/>
      <c r="FA1131" s="4"/>
      <c r="FB1131" s="4"/>
      <c r="FC1131" s="4"/>
      <c r="FD1131" s="4"/>
      <c r="FE1131" s="4"/>
      <c r="FF1131" s="4"/>
      <c r="FG1131" s="4"/>
      <c r="FH1131" s="4"/>
    </row>
    <row r="1132" spans="4:164" s="6" customFormat="1" x14ac:dyDescent="0.3">
      <c r="D1132" s="4"/>
      <c r="E1132" s="4"/>
      <c r="F1132" s="4"/>
      <c r="G1132" s="4"/>
      <c r="H1132" s="4"/>
      <c r="I1132" s="4"/>
      <c r="J1132" s="4"/>
      <c r="K1132" s="4"/>
      <c r="L1132" s="4"/>
      <c r="M1132" s="4"/>
      <c r="N1132" s="4"/>
      <c r="O1132" s="4"/>
      <c r="P1132" s="4"/>
      <c r="Q1132" s="4"/>
      <c r="R1132" s="4"/>
      <c r="S1132" s="4"/>
      <c r="T1132" s="4"/>
      <c r="U1132" s="4"/>
      <c r="V1132" s="4"/>
      <c r="W1132" s="4"/>
      <c r="X1132" s="4"/>
      <c r="Y1132" s="4"/>
      <c r="Z1132" s="4"/>
      <c r="AA1132" s="4"/>
      <c r="AB1132" s="4"/>
      <c r="AC1132" s="4"/>
      <c r="AD1132" s="4"/>
      <c r="AE1132" s="4"/>
      <c r="AF1132" s="4"/>
      <c r="AG1132" s="4"/>
      <c r="AH1132" s="4"/>
      <c r="AI1132" s="4"/>
      <c r="AJ1132" s="4"/>
      <c r="AK1132" s="4"/>
      <c r="AL1132" s="4"/>
      <c r="AM1132" s="4"/>
      <c r="AN1132" s="4"/>
      <c r="AO1132" s="4"/>
      <c r="AP1132" s="4"/>
      <c r="AQ1132" s="4"/>
      <c r="AR1132" s="4"/>
      <c r="AS1132" s="4"/>
      <c r="AT1132" s="4"/>
      <c r="AU1132" s="4"/>
      <c r="AV1132" s="4"/>
      <c r="AW1132" s="4"/>
      <c r="AX1132" s="4"/>
      <c r="AY1132" s="4"/>
      <c r="AZ1132" s="4"/>
      <c r="BA1132" s="4"/>
      <c r="BB1132" s="4"/>
      <c r="BC1132" s="4"/>
      <c r="BD1132" s="4"/>
      <c r="BE1132" s="4"/>
      <c r="BF1132" s="4"/>
      <c r="BG1132" s="4"/>
      <c r="BH1132" s="4"/>
      <c r="BI1132" s="4"/>
      <c r="BJ1132" s="4"/>
      <c r="BK1132" s="4"/>
      <c r="BL1132" s="4"/>
      <c r="BM1132" s="4"/>
      <c r="BN1132" s="4"/>
      <c r="BO1132" s="4"/>
      <c r="BP1132" s="4"/>
      <c r="BQ1132" s="4"/>
      <c r="BR1132" s="4"/>
      <c r="BS1132" s="4"/>
      <c r="BT1132" s="4"/>
      <c r="BU1132" s="4"/>
      <c r="BV1132" s="4"/>
      <c r="BW1132" s="4"/>
      <c r="BX1132" s="4"/>
      <c r="BY1132" s="4"/>
      <c r="BZ1132" s="4"/>
      <c r="CA1132" s="4"/>
      <c r="CB1132" s="4"/>
      <c r="CC1132" s="4"/>
      <c r="CD1132" s="4"/>
      <c r="CE1132" s="4"/>
      <c r="CF1132" s="4"/>
      <c r="CG1132" s="4"/>
      <c r="CH1132" s="4"/>
      <c r="CI1132" s="4"/>
      <c r="CJ1132" s="4"/>
      <c r="CK1132" s="4"/>
      <c r="CL1132" s="4"/>
      <c r="CM1132" s="4"/>
      <c r="CN1132" s="4"/>
      <c r="CO1132" s="4"/>
      <c r="CP1132" s="4"/>
      <c r="CQ1132" s="4"/>
      <c r="CR1132" s="4"/>
      <c r="CS1132" s="4"/>
      <c r="CT1132" s="4"/>
      <c r="CU1132" s="4"/>
      <c r="CV1132" s="4"/>
      <c r="CW1132" s="4"/>
      <c r="CX1132" s="4"/>
      <c r="CY1132" s="4"/>
      <c r="CZ1132" s="4"/>
      <c r="DA1132" s="4"/>
      <c r="DB1132" s="4"/>
      <c r="DC1132" s="4"/>
      <c r="DD1132" s="4"/>
      <c r="DE1132" s="4"/>
      <c r="DF1132" s="4"/>
      <c r="DG1132" s="4"/>
      <c r="DH1132" s="4"/>
      <c r="DI1132" s="4"/>
      <c r="DJ1132" s="4"/>
      <c r="DK1132" s="4"/>
      <c r="DL1132" s="4"/>
      <c r="DM1132" s="4"/>
      <c r="DN1132" s="4"/>
      <c r="DO1132" s="4"/>
      <c r="DP1132" s="4"/>
      <c r="DQ1132" s="4"/>
      <c r="DR1132" s="4"/>
      <c r="DS1132" s="4"/>
      <c r="DT1132" s="4"/>
      <c r="DU1132" s="4"/>
      <c r="DV1132" s="4"/>
      <c r="DW1132" s="4"/>
      <c r="DX1132" s="4"/>
      <c r="DY1132" s="4"/>
      <c r="DZ1132" s="4"/>
      <c r="EA1132" s="4"/>
      <c r="EB1132" s="4"/>
      <c r="EC1132" s="4"/>
      <c r="ED1132" s="4"/>
      <c r="EE1132" s="4"/>
      <c r="EF1132" s="4"/>
      <c r="EG1132" s="4"/>
      <c r="EH1132" s="4"/>
      <c r="EI1132" s="4"/>
      <c r="EJ1132" s="4"/>
      <c r="EK1132" s="4"/>
      <c r="EL1132" s="4"/>
      <c r="EM1132" s="4"/>
      <c r="EN1132" s="4"/>
      <c r="EO1132" s="4"/>
      <c r="EP1132" s="4"/>
      <c r="EQ1132" s="4"/>
      <c r="ER1132" s="4"/>
      <c r="ES1132" s="4"/>
      <c r="ET1132" s="4"/>
      <c r="EU1132" s="4"/>
      <c r="EV1132" s="4"/>
      <c r="EW1132" s="4"/>
      <c r="EX1132" s="4"/>
      <c r="EY1132" s="4"/>
      <c r="EZ1132" s="4"/>
      <c r="FA1132" s="4"/>
      <c r="FB1132" s="4"/>
      <c r="FC1132" s="4"/>
      <c r="FD1132" s="4"/>
      <c r="FE1132" s="4"/>
      <c r="FF1132" s="4"/>
      <c r="FG1132" s="4"/>
      <c r="FH1132" s="4"/>
    </row>
    <row r="1133" spans="4:164" s="6" customFormat="1" x14ac:dyDescent="0.3">
      <c r="D1133" s="4"/>
      <c r="E1133" s="4"/>
      <c r="F1133" s="4"/>
      <c r="G1133" s="4"/>
      <c r="H1133" s="4"/>
      <c r="I1133" s="4"/>
      <c r="J1133" s="4"/>
      <c r="K1133" s="4"/>
      <c r="L1133" s="4"/>
      <c r="M1133" s="4"/>
      <c r="N1133" s="4"/>
      <c r="O1133" s="4"/>
      <c r="P1133" s="4"/>
      <c r="Q1133" s="4"/>
      <c r="R1133" s="4"/>
      <c r="S1133" s="4"/>
      <c r="T1133" s="4"/>
      <c r="U1133" s="4"/>
      <c r="V1133" s="4"/>
      <c r="W1133" s="4"/>
      <c r="X1133" s="4"/>
      <c r="Y1133" s="4"/>
      <c r="Z1133" s="4"/>
      <c r="AA1133" s="4"/>
      <c r="AB1133" s="4"/>
      <c r="AC1133" s="4"/>
      <c r="AD1133" s="4"/>
      <c r="AE1133" s="4"/>
      <c r="AF1133" s="4"/>
      <c r="AG1133" s="4"/>
      <c r="AH1133" s="4"/>
      <c r="AI1133" s="4"/>
      <c r="AJ1133" s="4"/>
      <c r="AK1133" s="4"/>
      <c r="AL1133" s="4"/>
      <c r="AM1133" s="4"/>
      <c r="AN1133" s="4"/>
      <c r="AO1133" s="4"/>
      <c r="AP1133" s="4"/>
      <c r="AQ1133" s="4"/>
      <c r="AR1133" s="4"/>
      <c r="AS1133" s="4"/>
      <c r="AT1133" s="4"/>
      <c r="AU1133" s="4"/>
      <c r="AV1133" s="4"/>
      <c r="AW1133" s="4"/>
      <c r="AX1133" s="4"/>
      <c r="AY1133" s="4"/>
      <c r="AZ1133" s="4"/>
      <c r="BA1133" s="4"/>
      <c r="BB1133" s="4"/>
      <c r="BC1133" s="4"/>
      <c r="BD1133" s="4"/>
      <c r="BE1133" s="4"/>
      <c r="BF1133" s="4"/>
      <c r="BG1133" s="4"/>
      <c r="BH1133" s="4"/>
      <c r="BI1133" s="4"/>
      <c r="BJ1133" s="4"/>
      <c r="BK1133" s="4"/>
      <c r="BL1133" s="4"/>
      <c r="BM1133" s="4"/>
      <c r="BN1133" s="4"/>
      <c r="BO1133" s="4"/>
      <c r="BP1133" s="4"/>
      <c r="BQ1133" s="4"/>
      <c r="BR1133" s="4"/>
      <c r="BS1133" s="4"/>
      <c r="BT1133" s="4"/>
      <c r="BU1133" s="4"/>
      <c r="BV1133" s="4"/>
      <c r="BW1133" s="4"/>
      <c r="BX1133" s="4"/>
      <c r="BY1133" s="4"/>
      <c r="BZ1133" s="4"/>
      <c r="CA1133" s="4"/>
      <c r="CB1133" s="4"/>
      <c r="CC1133" s="4"/>
      <c r="CD1133" s="4"/>
      <c r="CE1133" s="4"/>
      <c r="CF1133" s="4"/>
      <c r="CG1133" s="4"/>
      <c r="CH1133" s="4"/>
      <c r="CI1133" s="4"/>
      <c r="CJ1133" s="4"/>
      <c r="CK1133" s="4"/>
      <c r="CL1133" s="4"/>
      <c r="CM1133" s="4"/>
      <c r="CN1133" s="4"/>
      <c r="CO1133" s="4"/>
      <c r="CP1133" s="4"/>
      <c r="CQ1133" s="4"/>
      <c r="CR1133" s="4"/>
      <c r="CS1133" s="4"/>
      <c r="CT1133" s="4"/>
      <c r="CU1133" s="4"/>
      <c r="CV1133" s="4"/>
      <c r="CW1133" s="4"/>
      <c r="CX1133" s="4"/>
      <c r="CY1133" s="4"/>
      <c r="CZ1133" s="4"/>
      <c r="DA1133" s="4"/>
      <c r="DB1133" s="4"/>
      <c r="DC1133" s="4"/>
      <c r="DD1133" s="4"/>
      <c r="DE1133" s="4"/>
      <c r="DF1133" s="4"/>
      <c r="DG1133" s="4"/>
      <c r="DH1133" s="4"/>
      <c r="DI1133" s="4"/>
      <c r="DJ1133" s="4"/>
      <c r="DK1133" s="4"/>
      <c r="DL1133" s="4"/>
      <c r="DM1133" s="4"/>
      <c r="DN1133" s="4"/>
      <c r="DO1133" s="4"/>
      <c r="DP1133" s="4"/>
      <c r="DQ1133" s="4"/>
      <c r="DR1133" s="4"/>
      <c r="DS1133" s="4"/>
      <c r="DT1133" s="4"/>
      <c r="DU1133" s="4"/>
      <c r="DV1133" s="4"/>
      <c r="DW1133" s="4"/>
      <c r="DX1133" s="4"/>
      <c r="DY1133" s="4"/>
      <c r="DZ1133" s="4"/>
      <c r="EA1133" s="4"/>
      <c r="EB1133" s="4"/>
      <c r="EC1133" s="4"/>
      <c r="ED1133" s="4"/>
      <c r="EE1133" s="4"/>
      <c r="EF1133" s="4"/>
      <c r="EG1133" s="4"/>
      <c r="EH1133" s="4"/>
      <c r="EI1133" s="4"/>
      <c r="EJ1133" s="4"/>
      <c r="EK1133" s="4"/>
      <c r="EL1133" s="4"/>
      <c r="EM1133" s="4"/>
      <c r="EN1133" s="4"/>
      <c r="EO1133" s="4"/>
      <c r="EP1133" s="4"/>
      <c r="EQ1133" s="4"/>
      <c r="ER1133" s="4"/>
      <c r="ES1133" s="4"/>
      <c r="ET1133" s="4"/>
      <c r="EU1133" s="4"/>
      <c r="EV1133" s="4"/>
      <c r="EW1133" s="4"/>
      <c r="EX1133" s="4"/>
      <c r="EY1133" s="4"/>
      <c r="EZ1133" s="4"/>
      <c r="FA1133" s="4"/>
      <c r="FB1133" s="4"/>
      <c r="FC1133" s="4"/>
      <c r="FD1133" s="4"/>
      <c r="FE1133" s="4"/>
      <c r="FF1133" s="4"/>
      <c r="FG1133" s="4"/>
      <c r="FH1133" s="4"/>
    </row>
    <row r="1134" spans="4:164" s="6" customFormat="1" x14ac:dyDescent="0.3">
      <c r="D1134" s="4"/>
      <c r="E1134" s="4"/>
      <c r="F1134" s="4"/>
      <c r="G1134" s="4"/>
      <c r="H1134" s="4"/>
      <c r="I1134" s="4"/>
      <c r="J1134" s="4"/>
      <c r="K1134" s="4"/>
      <c r="L1134" s="4"/>
      <c r="M1134" s="4"/>
      <c r="N1134" s="4"/>
      <c r="O1134" s="4"/>
      <c r="P1134" s="4"/>
      <c r="Q1134" s="4"/>
      <c r="R1134" s="4"/>
      <c r="S1134" s="4"/>
      <c r="T1134" s="4"/>
      <c r="U1134" s="4"/>
      <c r="V1134" s="4"/>
      <c r="W1134" s="4"/>
      <c r="X1134" s="4"/>
      <c r="Y1134" s="4"/>
      <c r="Z1134" s="4"/>
      <c r="AA1134" s="4"/>
      <c r="AB1134" s="4"/>
      <c r="AC1134" s="4"/>
      <c r="AD1134" s="4"/>
      <c r="AE1134" s="4"/>
      <c r="AF1134" s="4"/>
      <c r="AG1134" s="4"/>
      <c r="AH1134" s="4"/>
      <c r="AI1134" s="4"/>
      <c r="AJ1134" s="4"/>
      <c r="AK1134" s="4"/>
      <c r="AL1134" s="4"/>
      <c r="AM1134" s="4"/>
      <c r="AN1134" s="4"/>
      <c r="AO1134" s="4"/>
      <c r="AP1134" s="4"/>
      <c r="AQ1134" s="4"/>
      <c r="AR1134" s="4"/>
      <c r="AS1134" s="4"/>
      <c r="AT1134" s="4"/>
      <c r="AU1134" s="4"/>
      <c r="AV1134" s="4"/>
      <c r="AW1134" s="4"/>
      <c r="AX1134" s="4"/>
      <c r="AY1134" s="4"/>
      <c r="AZ1134" s="4"/>
      <c r="BA1134" s="4"/>
      <c r="BB1134" s="4"/>
      <c r="BC1134" s="4"/>
      <c r="BD1134" s="4"/>
      <c r="BE1134" s="4"/>
      <c r="BF1134" s="4"/>
      <c r="BG1134" s="4"/>
      <c r="BH1134" s="4"/>
      <c r="BI1134" s="4"/>
      <c r="BJ1134" s="4"/>
      <c r="BK1134" s="4"/>
      <c r="BL1134" s="4"/>
      <c r="BM1134" s="4"/>
      <c r="BN1134" s="4"/>
      <c r="BO1134" s="4"/>
      <c r="BP1134" s="4"/>
      <c r="BQ1134" s="4"/>
      <c r="BR1134" s="4"/>
      <c r="BS1134" s="4"/>
      <c r="BT1134" s="4"/>
      <c r="BU1134" s="4"/>
      <c r="BV1134" s="4"/>
      <c r="BW1134" s="4"/>
      <c r="BX1134" s="4"/>
      <c r="BY1134" s="4"/>
      <c r="BZ1134" s="4"/>
      <c r="CA1134" s="4"/>
      <c r="CB1134" s="4"/>
      <c r="CC1134" s="4"/>
      <c r="CD1134" s="4"/>
      <c r="CE1134" s="4"/>
      <c r="CF1134" s="4"/>
      <c r="CG1134" s="4"/>
      <c r="CH1134" s="4"/>
      <c r="CI1134" s="4"/>
      <c r="CJ1134" s="4"/>
      <c r="CK1134" s="4"/>
      <c r="CL1134" s="4"/>
      <c r="CM1134" s="4"/>
      <c r="CN1134" s="4"/>
      <c r="CO1134" s="4"/>
      <c r="CP1134" s="4"/>
      <c r="CQ1134" s="4"/>
      <c r="CR1134" s="4"/>
      <c r="CS1134" s="4"/>
      <c r="CT1134" s="4"/>
      <c r="CU1134" s="4"/>
      <c r="CV1134" s="4"/>
      <c r="CW1134" s="4"/>
      <c r="CX1134" s="4"/>
      <c r="CY1134" s="4"/>
      <c r="CZ1134" s="4"/>
      <c r="DA1134" s="4"/>
      <c r="DB1134" s="4"/>
      <c r="DC1134" s="4"/>
      <c r="DD1134" s="4"/>
      <c r="DE1134" s="4"/>
      <c r="DF1134" s="4"/>
      <c r="DG1134" s="4"/>
      <c r="DH1134" s="4"/>
      <c r="DI1134" s="4"/>
      <c r="DJ1134" s="4"/>
      <c r="DK1134" s="4"/>
      <c r="DL1134" s="4"/>
      <c r="DM1134" s="4"/>
      <c r="DN1134" s="4"/>
      <c r="DO1134" s="4"/>
      <c r="DP1134" s="4"/>
      <c r="DQ1134" s="4"/>
      <c r="DR1134" s="4"/>
      <c r="DS1134" s="4"/>
      <c r="DT1134" s="4"/>
      <c r="DU1134" s="4"/>
      <c r="DV1134" s="4"/>
      <c r="DW1134" s="4"/>
      <c r="DX1134" s="4"/>
      <c r="DY1134" s="4"/>
      <c r="DZ1134" s="4"/>
      <c r="EA1134" s="4"/>
      <c r="EB1134" s="4"/>
      <c r="EC1134" s="4"/>
      <c r="ED1134" s="4"/>
      <c r="EE1134" s="4"/>
      <c r="EF1134" s="4"/>
      <c r="EG1134" s="4"/>
      <c r="EH1134" s="4"/>
      <c r="EI1134" s="4"/>
      <c r="EJ1134" s="4"/>
      <c r="EK1134" s="4"/>
      <c r="EL1134" s="4"/>
      <c r="EM1134" s="4"/>
      <c r="EN1134" s="4"/>
      <c r="EO1134" s="4"/>
      <c r="EP1134" s="4"/>
      <c r="EQ1134" s="4"/>
      <c r="ER1134" s="4"/>
      <c r="ES1134" s="4"/>
      <c r="ET1134" s="4"/>
      <c r="EU1134" s="4"/>
      <c r="EV1134" s="4"/>
      <c r="EW1134" s="4"/>
      <c r="EX1134" s="4"/>
      <c r="EY1134" s="4"/>
      <c r="EZ1134" s="4"/>
      <c r="FA1134" s="4"/>
      <c r="FB1134" s="4"/>
      <c r="FC1134" s="4"/>
      <c r="FD1134" s="4"/>
      <c r="FE1134" s="4"/>
      <c r="FF1134" s="4"/>
      <c r="FG1134" s="4"/>
      <c r="FH1134" s="4"/>
    </row>
    <row r="1135" spans="4:164" s="6" customFormat="1" x14ac:dyDescent="0.3">
      <c r="D1135" s="4"/>
      <c r="E1135" s="4"/>
      <c r="F1135" s="4"/>
      <c r="G1135" s="4"/>
      <c r="H1135" s="4"/>
      <c r="I1135" s="4"/>
      <c r="J1135" s="4"/>
      <c r="K1135" s="4"/>
      <c r="L1135" s="4"/>
      <c r="M1135" s="4"/>
      <c r="N1135" s="4"/>
      <c r="O1135" s="4"/>
      <c r="P1135" s="4"/>
      <c r="Q1135" s="4"/>
      <c r="R1135" s="4"/>
      <c r="S1135" s="4"/>
      <c r="T1135" s="4"/>
      <c r="U1135" s="4"/>
      <c r="V1135" s="4"/>
      <c r="W1135" s="4"/>
      <c r="X1135" s="4"/>
      <c r="Y1135" s="4"/>
      <c r="Z1135" s="4"/>
      <c r="AA1135" s="4"/>
      <c r="AB1135" s="4"/>
      <c r="AC1135" s="4"/>
      <c r="AD1135" s="4"/>
      <c r="AE1135" s="4"/>
      <c r="AF1135" s="4"/>
      <c r="AG1135" s="4"/>
      <c r="AH1135" s="4"/>
      <c r="AI1135" s="4"/>
      <c r="AJ1135" s="4"/>
      <c r="AK1135" s="4"/>
      <c r="AL1135" s="4"/>
      <c r="AM1135" s="4"/>
      <c r="AN1135" s="4"/>
      <c r="AO1135" s="4"/>
      <c r="AP1135" s="4"/>
      <c r="AQ1135" s="4"/>
      <c r="AR1135" s="4"/>
      <c r="AS1135" s="4"/>
      <c r="AT1135" s="4"/>
      <c r="AU1135" s="4"/>
      <c r="AV1135" s="4"/>
      <c r="AW1135" s="4"/>
      <c r="AX1135" s="4"/>
      <c r="AY1135" s="4"/>
      <c r="AZ1135" s="4"/>
      <c r="BA1135" s="4"/>
      <c r="BB1135" s="4"/>
      <c r="BC1135" s="4"/>
      <c r="BD1135" s="4"/>
      <c r="BE1135" s="4"/>
      <c r="BF1135" s="4"/>
      <c r="BG1135" s="4"/>
      <c r="BH1135" s="4"/>
      <c r="BI1135" s="4"/>
      <c r="BJ1135" s="4"/>
      <c r="BK1135" s="4"/>
      <c r="BL1135" s="4"/>
      <c r="BM1135" s="4"/>
      <c r="BN1135" s="4"/>
      <c r="BO1135" s="4"/>
      <c r="BP1135" s="4"/>
      <c r="BQ1135" s="4"/>
      <c r="BR1135" s="4"/>
      <c r="BS1135" s="4"/>
      <c r="BT1135" s="4"/>
      <c r="BU1135" s="4"/>
      <c r="BV1135" s="4"/>
      <c r="BW1135" s="4"/>
      <c r="BX1135" s="4"/>
      <c r="BY1135" s="4"/>
      <c r="BZ1135" s="4"/>
      <c r="CA1135" s="4"/>
      <c r="CB1135" s="4"/>
      <c r="CC1135" s="4"/>
      <c r="CD1135" s="4"/>
      <c r="CE1135" s="4"/>
      <c r="CF1135" s="4"/>
      <c r="CG1135" s="4"/>
      <c r="CH1135" s="4"/>
      <c r="CI1135" s="4"/>
      <c r="CJ1135" s="4"/>
      <c r="CK1135" s="4"/>
      <c r="CL1135" s="4"/>
      <c r="CM1135" s="4"/>
      <c r="CN1135" s="4"/>
      <c r="CO1135" s="4"/>
      <c r="CP1135" s="4"/>
      <c r="CQ1135" s="4"/>
      <c r="CR1135" s="4"/>
      <c r="CS1135" s="4"/>
      <c r="CT1135" s="4"/>
      <c r="CU1135" s="4"/>
      <c r="CV1135" s="4"/>
      <c r="CW1135" s="4"/>
      <c r="CX1135" s="4"/>
      <c r="CY1135" s="4"/>
      <c r="CZ1135" s="4"/>
      <c r="DA1135" s="4"/>
      <c r="DB1135" s="4"/>
      <c r="DC1135" s="4"/>
      <c r="DD1135" s="4"/>
      <c r="DE1135" s="4"/>
      <c r="DF1135" s="4"/>
      <c r="DG1135" s="4"/>
      <c r="DH1135" s="4"/>
      <c r="DI1135" s="4"/>
      <c r="DJ1135" s="4"/>
      <c r="DK1135" s="4"/>
      <c r="DL1135" s="4"/>
      <c r="DM1135" s="4"/>
      <c r="DN1135" s="4"/>
      <c r="DO1135" s="4"/>
      <c r="DP1135" s="4"/>
      <c r="DQ1135" s="4"/>
      <c r="DR1135" s="4"/>
      <c r="DS1135" s="4"/>
      <c r="DT1135" s="4"/>
      <c r="DU1135" s="4"/>
      <c r="DV1135" s="4"/>
      <c r="DW1135" s="4"/>
      <c r="DX1135" s="4"/>
      <c r="DY1135" s="4"/>
      <c r="DZ1135" s="4"/>
      <c r="EA1135" s="4"/>
      <c r="EB1135" s="4"/>
      <c r="EC1135" s="4"/>
      <c r="ED1135" s="4"/>
      <c r="EE1135" s="4"/>
      <c r="EF1135" s="4"/>
      <c r="EG1135" s="4"/>
      <c r="EH1135" s="4"/>
      <c r="EI1135" s="4"/>
      <c r="EJ1135" s="4"/>
      <c r="EK1135" s="4"/>
      <c r="EL1135" s="4"/>
      <c r="EM1135" s="4"/>
      <c r="EN1135" s="4"/>
      <c r="EO1135" s="4"/>
      <c r="EP1135" s="4"/>
      <c r="EQ1135" s="4"/>
      <c r="ER1135" s="4"/>
      <c r="ES1135" s="4"/>
      <c r="ET1135" s="4"/>
      <c r="EU1135" s="4"/>
      <c r="EV1135" s="4"/>
      <c r="EW1135" s="4"/>
      <c r="EX1135" s="4"/>
      <c r="EY1135" s="4"/>
      <c r="EZ1135" s="4"/>
      <c r="FA1135" s="4"/>
      <c r="FB1135" s="4"/>
      <c r="FC1135" s="4"/>
      <c r="FD1135" s="4"/>
      <c r="FE1135" s="4"/>
      <c r="FF1135" s="4"/>
      <c r="FG1135" s="4"/>
      <c r="FH1135" s="4"/>
    </row>
    <row r="1136" spans="4:164" s="6" customFormat="1" x14ac:dyDescent="0.3">
      <c r="D1136" s="4"/>
      <c r="E1136" s="4"/>
      <c r="F1136" s="4"/>
      <c r="G1136" s="4"/>
      <c r="H1136" s="4"/>
      <c r="I1136" s="4"/>
      <c r="J1136" s="4"/>
      <c r="K1136" s="4"/>
      <c r="L1136" s="4"/>
      <c r="M1136" s="4"/>
      <c r="N1136" s="4"/>
      <c r="O1136" s="4"/>
      <c r="P1136" s="4"/>
      <c r="Q1136" s="4"/>
      <c r="R1136" s="4"/>
      <c r="S1136" s="4"/>
      <c r="T1136" s="4"/>
      <c r="U1136" s="4"/>
      <c r="V1136" s="4"/>
      <c r="W1136" s="4"/>
      <c r="X1136" s="4"/>
      <c r="Y1136" s="4"/>
      <c r="Z1136" s="4"/>
      <c r="AA1136" s="4"/>
      <c r="AB1136" s="4"/>
      <c r="AC1136" s="4"/>
      <c r="AD1136" s="4"/>
      <c r="AE1136" s="4"/>
      <c r="AF1136" s="4"/>
      <c r="AG1136" s="4"/>
      <c r="AH1136" s="4"/>
      <c r="AI1136" s="4"/>
      <c r="AJ1136" s="4"/>
      <c r="AK1136" s="4"/>
      <c r="AL1136" s="4"/>
      <c r="AM1136" s="4"/>
      <c r="AN1136" s="4"/>
      <c r="AO1136" s="4"/>
      <c r="AP1136" s="4"/>
      <c r="AQ1136" s="4"/>
      <c r="AR1136" s="4"/>
      <c r="AS1136" s="4"/>
      <c r="AT1136" s="4"/>
      <c r="AU1136" s="4"/>
      <c r="AV1136" s="4"/>
      <c r="AW1136" s="4"/>
      <c r="AX1136" s="4"/>
      <c r="AY1136" s="4"/>
      <c r="AZ1136" s="4"/>
      <c r="BA1136" s="4"/>
      <c r="BB1136" s="4"/>
      <c r="BC1136" s="4"/>
      <c r="BD1136" s="4"/>
      <c r="BE1136" s="4"/>
      <c r="BF1136" s="4"/>
      <c r="BG1136" s="4"/>
      <c r="BH1136" s="4"/>
      <c r="BI1136" s="4"/>
      <c r="BJ1136" s="4"/>
      <c r="BK1136" s="4"/>
      <c r="BL1136" s="4"/>
      <c r="BM1136" s="4"/>
      <c r="BN1136" s="4"/>
      <c r="BO1136" s="4"/>
      <c r="BP1136" s="4"/>
      <c r="BQ1136" s="4"/>
      <c r="BR1136" s="4"/>
      <c r="BS1136" s="4"/>
      <c r="BT1136" s="4"/>
      <c r="BU1136" s="4"/>
      <c r="BV1136" s="4"/>
      <c r="BW1136" s="4"/>
      <c r="BX1136" s="4"/>
      <c r="BY1136" s="4"/>
      <c r="BZ1136" s="4"/>
      <c r="CA1136" s="4"/>
      <c r="CB1136" s="4"/>
      <c r="CC1136" s="4"/>
      <c r="CD1136" s="4"/>
      <c r="CE1136" s="4"/>
      <c r="CF1136" s="4"/>
      <c r="CG1136" s="4"/>
      <c r="CH1136" s="4"/>
      <c r="CI1136" s="4"/>
      <c r="CJ1136" s="4"/>
      <c r="CK1136" s="4"/>
      <c r="CL1136" s="4"/>
      <c r="CM1136" s="4"/>
      <c r="CN1136" s="4"/>
      <c r="CO1136" s="4"/>
      <c r="CP1136" s="4"/>
      <c r="CQ1136" s="4"/>
      <c r="CR1136" s="4"/>
      <c r="CS1136" s="4"/>
      <c r="CT1136" s="4"/>
      <c r="CU1136" s="4"/>
      <c r="CV1136" s="4"/>
      <c r="CW1136" s="4"/>
      <c r="CX1136" s="4"/>
      <c r="CY1136" s="4"/>
      <c r="CZ1136" s="4"/>
      <c r="DA1136" s="4"/>
      <c r="DB1136" s="4"/>
      <c r="DC1136" s="4"/>
      <c r="DD1136" s="4"/>
      <c r="DE1136" s="4"/>
      <c r="DF1136" s="4"/>
      <c r="DG1136" s="4"/>
      <c r="DH1136" s="4"/>
      <c r="DI1136" s="4"/>
      <c r="DJ1136" s="4"/>
      <c r="DK1136" s="4"/>
      <c r="DL1136" s="4"/>
      <c r="DM1136" s="4"/>
      <c r="DN1136" s="4"/>
      <c r="DO1136" s="4"/>
      <c r="DP1136" s="4"/>
      <c r="DQ1136" s="4"/>
      <c r="DR1136" s="4"/>
      <c r="DS1136" s="4"/>
      <c r="DT1136" s="4"/>
      <c r="DU1136" s="4"/>
      <c r="DV1136" s="4"/>
      <c r="DW1136" s="4"/>
      <c r="DX1136" s="4"/>
      <c r="DY1136" s="4"/>
      <c r="DZ1136" s="4"/>
      <c r="EA1136" s="4"/>
      <c r="EB1136" s="4"/>
      <c r="EC1136" s="4"/>
      <c r="ED1136" s="4"/>
      <c r="EE1136" s="4"/>
      <c r="EF1136" s="4"/>
      <c r="EG1136" s="4"/>
      <c r="EH1136" s="4"/>
      <c r="EI1136" s="4"/>
      <c r="EJ1136" s="4"/>
      <c r="EK1136" s="4"/>
      <c r="EL1136" s="4"/>
      <c r="EM1136" s="4"/>
      <c r="EN1136" s="4"/>
      <c r="EO1136" s="4"/>
      <c r="EP1136" s="4"/>
      <c r="EQ1136" s="4"/>
      <c r="ER1136" s="4"/>
      <c r="ES1136" s="4"/>
      <c r="ET1136" s="4"/>
      <c r="EU1136" s="4"/>
      <c r="EV1136" s="4"/>
      <c r="EW1136" s="4"/>
      <c r="EX1136" s="4"/>
      <c r="EY1136" s="4"/>
      <c r="EZ1136" s="4"/>
      <c r="FA1136" s="4"/>
      <c r="FB1136" s="4"/>
      <c r="FC1136" s="4"/>
      <c r="FD1136" s="4"/>
      <c r="FE1136" s="4"/>
      <c r="FF1136" s="4"/>
      <c r="FG1136" s="4"/>
      <c r="FH1136" s="4"/>
    </row>
  </sheetData>
  <sheetProtection algorithmName="SHA-512" hashValue="ip+PnZ7MYIfjOVWFF7r38d9r5QfyoaKlOASf8CyTybntWlbGyD21TGw9fyKLA/XMyhE8DW6QpAC/syms5SX+wQ==" saltValue="gK2SnInJmbO+qPGzJ+i92w==" spinCount="100000" sheet="1" objects="1" scenarios="1"/>
  <mergeCells count="1">
    <mergeCell ref="A1:C1"/>
  </mergeCells>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I48"/>
  <sheetViews>
    <sheetView topLeftCell="B1" zoomScale="80" zoomScaleNormal="80" workbookViewId="0">
      <selection activeCell="F16" sqref="F16"/>
    </sheetView>
  </sheetViews>
  <sheetFormatPr baseColWidth="10" defaultColWidth="11.44140625" defaultRowHeight="14.4" x14ac:dyDescent="0.3"/>
  <cols>
    <col min="1" max="1" width="79.33203125" style="34" customWidth="1"/>
    <col min="2" max="2" width="46.33203125" style="34" bestFit="1" customWidth="1"/>
    <col min="3" max="3" width="50.5546875" style="34" customWidth="1"/>
    <col min="4" max="4" width="30.33203125" style="34" customWidth="1"/>
    <col min="5" max="6" width="25.44140625" style="34" customWidth="1"/>
    <col min="7" max="7" width="19.5546875" style="34" bestFit="1" customWidth="1"/>
    <col min="8" max="8" width="122.21875" style="34" bestFit="1" customWidth="1"/>
    <col min="9" max="9" width="14.109375" style="34" bestFit="1" customWidth="1"/>
    <col min="10" max="16384" width="11.44140625" style="34"/>
  </cols>
  <sheetData>
    <row r="1" spans="1:9" ht="25.8" x14ac:dyDescent="0.3">
      <c r="A1" s="300" t="s">
        <v>30</v>
      </c>
      <c r="B1" s="301"/>
      <c r="C1" s="301"/>
      <c r="D1" s="301"/>
      <c r="E1" s="301"/>
      <c r="F1" s="301"/>
      <c r="G1" s="301"/>
      <c r="H1" s="301"/>
      <c r="I1" s="302"/>
    </row>
    <row r="2" spans="1:9" x14ac:dyDescent="0.3">
      <c r="A2" s="72" t="s">
        <v>43</v>
      </c>
      <c r="B2" s="73" t="s">
        <v>28</v>
      </c>
      <c r="C2" s="73" t="s">
        <v>58</v>
      </c>
      <c r="D2" s="73" t="s">
        <v>97</v>
      </c>
      <c r="E2" s="73" t="s">
        <v>162</v>
      </c>
      <c r="F2" s="73" t="s">
        <v>290</v>
      </c>
      <c r="G2" s="73" t="s">
        <v>174</v>
      </c>
      <c r="H2" s="73" t="s">
        <v>175</v>
      </c>
      <c r="I2" s="73" t="s">
        <v>176</v>
      </c>
    </row>
    <row r="3" spans="1:9" x14ac:dyDescent="0.3">
      <c r="A3" s="35" t="s">
        <v>59</v>
      </c>
      <c r="B3" s="36" t="s">
        <v>14</v>
      </c>
      <c r="C3" s="37" t="s">
        <v>57</v>
      </c>
      <c r="D3" s="74" t="s">
        <v>98</v>
      </c>
      <c r="E3" s="74" t="s">
        <v>137</v>
      </c>
      <c r="F3" s="196">
        <v>2000</v>
      </c>
      <c r="G3" s="75" t="s">
        <v>177</v>
      </c>
      <c r="H3" s="75" t="s">
        <v>178</v>
      </c>
      <c r="I3" s="75" t="s">
        <v>179</v>
      </c>
    </row>
    <row r="4" spans="1:9" x14ac:dyDescent="0.3">
      <c r="A4" s="38" t="s">
        <v>42</v>
      </c>
      <c r="B4" s="39" t="s">
        <v>25</v>
      </c>
      <c r="C4" s="40" t="s">
        <v>15</v>
      </c>
      <c r="D4" s="75" t="s">
        <v>99</v>
      </c>
      <c r="E4" s="75" t="s">
        <v>163</v>
      </c>
      <c r="F4" s="75">
        <v>50</v>
      </c>
      <c r="G4" s="75" t="s">
        <v>180</v>
      </c>
      <c r="H4" s="75" t="s">
        <v>181</v>
      </c>
      <c r="I4" s="75" t="s">
        <v>179</v>
      </c>
    </row>
    <row r="5" spans="1:9" x14ac:dyDescent="0.3">
      <c r="B5" s="39" t="s">
        <v>26</v>
      </c>
      <c r="C5" s="41" t="s">
        <v>60</v>
      </c>
      <c r="D5" s="75" t="s">
        <v>100</v>
      </c>
      <c r="E5" s="75" t="s">
        <v>164</v>
      </c>
      <c r="F5" s="75">
        <v>200</v>
      </c>
      <c r="G5" s="75" t="s">
        <v>182</v>
      </c>
      <c r="H5" s="75" t="s">
        <v>183</v>
      </c>
      <c r="I5" s="75" t="s">
        <v>179</v>
      </c>
    </row>
    <row r="6" spans="1:9" x14ac:dyDescent="0.3">
      <c r="B6" s="41" t="s">
        <v>27</v>
      </c>
      <c r="D6" s="75" t="s">
        <v>101</v>
      </c>
      <c r="E6" s="75" t="s">
        <v>165</v>
      </c>
      <c r="F6" s="75">
        <v>300</v>
      </c>
      <c r="G6" s="75" t="s">
        <v>184</v>
      </c>
      <c r="H6" s="75" t="s">
        <v>185</v>
      </c>
      <c r="I6" s="75" t="s">
        <v>186</v>
      </c>
    </row>
    <row r="7" spans="1:9" x14ac:dyDescent="0.3">
      <c r="C7" s="42"/>
      <c r="D7" s="75" t="s">
        <v>158</v>
      </c>
      <c r="E7" s="75" t="s">
        <v>138</v>
      </c>
      <c r="F7" s="75">
        <v>90</v>
      </c>
      <c r="G7" s="75" t="s">
        <v>187</v>
      </c>
      <c r="H7" s="75" t="s">
        <v>188</v>
      </c>
      <c r="I7" s="75" t="s">
        <v>179</v>
      </c>
    </row>
    <row r="8" spans="1:9" x14ac:dyDescent="0.3">
      <c r="D8" s="75" t="s">
        <v>159</v>
      </c>
      <c r="E8" s="75" t="s">
        <v>166</v>
      </c>
      <c r="F8" s="75">
        <v>160</v>
      </c>
      <c r="G8" s="75" t="s">
        <v>189</v>
      </c>
      <c r="H8" s="75" t="s">
        <v>190</v>
      </c>
      <c r="I8" s="75" t="s">
        <v>186</v>
      </c>
    </row>
    <row r="9" spans="1:9" x14ac:dyDescent="0.3">
      <c r="D9" s="75" t="s">
        <v>160</v>
      </c>
      <c r="E9" s="75" t="s">
        <v>167</v>
      </c>
      <c r="F9" s="75">
        <v>263</v>
      </c>
      <c r="G9" s="75" t="s">
        <v>191</v>
      </c>
      <c r="H9" s="75" t="s">
        <v>192</v>
      </c>
      <c r="I9" s="75" t="s">
        <v>179</v>
      </c>
    </row>
    <row r="10" spans="1:9" x14ac:dyDescent="0.3">
      <c r="D10" s="75" t="s">
        <v>161</v>
      </c>
      <c r="E10" s="75" t="s">
        <v>140</v>
      </c>
      <c r="F10" s="75">
        <v>342</v>
      </c>
      <c r="G10" s="75" t="s">
        <v>193</v>
      </c>
      <c r="H10" s="75" t="s">
        <v>194</v>
      </c>
      <c r="I10" s="75" t="s">
        <v>179</v>
      </c>
    </row>
    <row r="11" spans="1:9" x14ac:dyDescent="0.3">
      <c r="D11" s="76" t="s">
        <v>102</v>
      </c>
      <c r="E11" s="92" t="s">
        <v>168</v>
      </c>
      <c r="F11" s="92">
        <v>90</v>
      </c>
      <c r="G11" s="75" t="s">
        <v>195</v>
      </c>
      <c r="H11" s="75" t="s">
        <v>196</v>
      </c>
      <c r="I11" s="75" t="s">
        <v>186</v>
      </c>
    </row>
    <row r="12" spans="1:9" x14ac:dyDescent="0.3">
      <c r="E12" s="92" t="s">
        <v>169</v>
      </c>
      <c r="F12" s="92">
        <v>117</v>
      </c>
      <c r="G12" s="75" t="s">
        <v>136</v>
      </c>
      <c r="H12" s="75" t="s">
        <v>197</v>
      </c>
      <c r="I12" s="75" t="s">
        <v>186</v>
      </c>
    </row>
    <row r="13" spans="1:9" x14ac:dyDescent="0.3">
      <c r="E13" s="75" t="s">
        <v>170</v>
      </c>
      <c r="F13" s="75">
        <v>498</v>
      </c>
      <c r="G13" s="75" t="s">
        <v>198</v>
      </c>
      <c r="H13" s="75" t="s">
        <v>199</v>
      </c>
      <c r="I13" s="75" t="s">
        <v>179</v>
      </c>
    </row>
    <row r="14" spans="1:9" x14ac:dyDescent="0.3">
      <c r="E14" s="75" t="s">
        <v>171</v>
      </c>
      <c r="F14" s="75">
        <v>647</v>
      </c>
      <c r="G14" s="75" t="s">
        <v>200</v>
      </c>
      <c r="H14" s="75" t="s">
        <v>201</v>
      </c>
      <c r="I14" s="75" t="s">
        <v>179</v>
      </c>
    </row>
    <row r="15" spans="1:9" x14ac:dyDescent="0.3">
      <c r="E15" s="75" t="s">
        <v>172</v>
      </c>
      <c r="F15" s="75">
        <v>290</v>
      </c>
      <c r="G15" s="75" t="s">
        <v>202</v>
      </c>
      <c r="H15" s="75" t="s">
        <v>203</v>
      </c>
      <c r="I15" s="75" t="s">
        <v>179</v>
      </c>
    </row>
    <row r="16" spans="1:9" x14ac:dyDescent="0.3">
      <c r="E16" s="76" t="s">
        <v>173</v>
      </c>
      <c r="F16" s="76">
        <v>377</v>
      </c>
      <c r="G16" s="75" t="s">
        <v>204</v>
      </c>
      <c r="H16" s="75" t="s">
        <v>205</v>
      </c>
      <c r="I16" s="75" t="s">
        <v>186</v>
      </c>
    </row>
    <row r="17" spans="7:9" x14ac:dyDescent="0.3">
      <c r="G17" s="75" t="s">
        <v>206</v>
      </c>
      <c r="H17" s="75" t="s">
        <v>207</v>
      </c>
      <c r="I17" s="75" t="s">
        <v>179</v>
      </c>
    </row>
    <row r="18" spans="7:9" x14ac:dyDescent="0.3">
      <c r="G18" s="75" t="s">
        <v>208</v>
      </c>
      <c r="H18" s="75"/>
      <c r="I18" s="75"/>
    </row>
    <row r="19" spans="7:9" x14ac:dyDescent="0.3">
      <c r="G19" s="75" t="s">
        <v>147</v>
      </c>
      <c r="H19" s="75" t="s">
        <v>209</v>
      </c>
      <c r="I19" s="75" t="s">
        <v>179</v>
      </c>
    </row>
    <row r="20" spans="7:9" x14ac:dyDescent="0.3">
      <c r="G20" s="75" t="s">
        <v>210</v>
      </c>
      <c r="H20" s="75" t="s">
        <v>211</v>
      </c>
      <c r="I20" s="75" t="s">
        <v>179</v>
      </c>
    </row>
    <row r="21" spans="7:9" x14ac:dyDescent="0.3">
      <c r="G21" s="75" t="s">
        <v>212</v>
      </c>
      <c r="H21" s="75" t="s">
        <v>213</v>
      </c>
      <c r="I21" s="75" t="s">
        <v>179</v>
      </c>
    </row>
    <row r="22" spans="7:9" x14ac:dyDescent="0.3">
      <c r="G22" s="75" t="s">
        <v>126</v>
      </c>
      <c r="H22" s="75" t="s">
        <v>214</v>
      </c>
      <c r="I22" s="75" t="s">
        <v>186</v>
      </c>
    </row>
    <row r="23" spans="7:9" x14ac:dyDescent="0.3">
      <c r="G23" s="75" t="s">
        <v>139</v>
      </c>
      <c r="H23" s="75" t="s">
        <v>215</v>
      </c>
      <c r="I23" s="75" t="s">
        <v>186</v>
      </c>
    </row>
    <row r="24" spans="7:9" x14ac:dyDescent="0.3">
      <c r="G24" s="75" t="s">
        <v>216</v>
      </c>
      <c r="H24" s="75" t="s">
        <v>217</v>
      </c>
      <c r="I24" s="75" t="s">
        <v>186</v>
      </c>
    </row>
    <row r="25" spans="7:9" x14ac:dyDescent="0.3">
      <c r="G25" s="75" t="s">
        <v>218</v>
      </c>
      <c r="H25" s="75" t="s">
        <v>219</v>
      </c>
      <c r="I25" s="75" t="s">
        <v>179</v>
      </c>
    </row>
    <row r="26" spans="7:9" x14ac:dyDescent="0.3">
      <c r="G26" s="75" t="s">
        <v>220</v>
      </c>
      <c r="H26" s="75" t="s">
        <v>221</v>
      </c>
      <c r="I26" s="75" t="s">
        <v>186</v>
      </c>
    </row>
    <row r="27" spans="7:9" x14ac:dyDescent="0.3">
      <c r="G27" s="75" t="s">
        <v>222</v>
      </c>
      <c r="H27" s="75" t="s">
        <v>223</v>
      </c>
      <c r="I27" s="75" t="s">
        <v>186</v>
      </c>
    </row>
    <row r="28" spans="7:9" x14ac:dyDescent="0.3">
      <c r="G28" s="75" t="s">
        <v>224</v>
      </c>
      <c r="H28" s="75" t="s">
        <v>225</v>
      </c>
      <c r="I28" s="75" t="s">
        <v>186</v>
      </c>
    </row>
    <row r="29" spans="7:9" x14ac:dyDescent="0.3">
      <c r="G29" s="75" t="s">
        <v>226</v>
      </c>
      <c r="H29" s="75" t="s">
        <v>227</v>
      </c>
      <c r="I29" s="75" t="s">
        <v>179</v>
      </c>
    </row>
    <row r="30" spans="7:9" x14ac:dyDescent="0.3">
      <c r="G30" s="75" t="s">
        <v>228</v>
      </c>
      <c r="H30" s="75" t="s">
        <v>229</v>
      </c>
      <c r="I30" s="75" t="s">
        <v>186</v>
      </c>
    </row>
    <row r="31" spans="7:9" x14ac:dyDescent="0.3">
      <c r="G31" s="75" t="s">
        <v>230</v>
      </c>
      <c r="H31" s="75" t="s">
        <v>231</v>
      </c>
      <c r="I31" s="75" t="s">
        <v>186</v>
      </c>
    </row>
    <row r="32" spans="7:9" x14ac:dyDescent="0.3">
      <c r="G32" s="75" t="s">
        <v>232</v>
      </c>
      <c r="H32" s="75" t="s">
        <v>233</v>
      </c>
      <c r="I32" s="75" t="s">
        <v>179</v>
      </c>
    </row>
    <row r="33" spans="7:9" x14ac:dyDescent="0.3">
      <c r="G33" s="75" t="s">
        <v>234</v>
      </c>
      <c r="H33" s="75" t="s">
        <v>235</v>
      </c>
      <c r="I33" s="75" t="s">
        <v>186</v>
      </c>
    </row>
    <row r="34" spans="7:9" x14ac:dyDescent="0.3">
      <c r="G34" s="75" t="s">
        <v>236</v>
      </c>
      <c r="H34" s="75" t="s">
        <v>237</v>
      </c>
      <c r="I34" s="75" t="s">
        <v>179</v>
      </c>
    </row>
    <row r="35" spans="7:9" x14ac:dyDescent="0.3">
      <c r="G35" s="75" t="s">
        <v>238</v>
      </c>
      <c r="H35" s="75" t="s">
        <v>239</v>
      </c>
      <c r="I35" s="75" t="s">
        <v>179</v>
      </c>
    </row>
    <row r="36" spans="7:9" x14ac:dyDescent="0.3">
      <c r="G36" s="75" t="s">
        <v>240</v>
      </c>
      <c r="H36" s="75" t="s">
        <v>241</v>
      </c>
      <c r="I36" s="75" t="s">
        <v>179</v>
      </c>
    </row>
    <row r="37" spans="7:9" x14ac:dyDescent="0.3">
      <c r="G37" s="75" t="s">
        <v>242</v>
      </c>
      <c r="H37" s="75" t="s">
        <v>243</v>
      </c>
      <c r="I37" s="75" t="s">
        <v>186</v>
      </c>
    </row>
    <row r="38" spans="7:9" x14ac:dyDescent="0.3">
      <c r="G38" s="75" t="s">
        <v>244</v>
      </c>
      <c r="H38" s="75" t="s">
        <v>245</v>
      </c>
      <c r="I38" s="75" t="s">
        <v>179</v>
      </c>
    </row>
    <row r="39" spans="7:9" x14ac:dyDescent="0.3">
      <c r="G39" s="75" t="s">
        <v>246</v>
      </c>
      <c r="H39" s="75" t="s">
        <v>247</v>
      </c>
      <c r="I39" s="75" t="s">
        <v>179</v>
      </c>
    </row>
    <row r="40" spans="7:9" x14ac:dyDescent="0.3">
      <c r="G40" s="75" t="s">
        <v>248</v>
      </c>
      <c r="H40" s="75" t="s">
        <v>249</v>
      </c>
      <c r="I40" s="75" t="s">
        <v>179</v>
      </c>
    </row>
    <row r="41" spans="7:9" x14ac:dyDescent="0.3">
      <c r="G41" s="75" t="s">
        <v>250</v>
      </c>
      <c r="H41" s="75" t="s">
        <v>251</v>
      </c>
      <c r="I41" s="75" t="s">
        <v>179</v>
      </c>
    </row>
    <row r="42" spans="7:9" x14ac:dyDescent="0.3">
      <c r="G42" s="75" t="s">
        <v>252</v>
      </c>
      <c r="H42" s="75" t="s">
        <v>253</v>
      </c>
      <c r="I42" s="75" t="s">
        <v>179</v>
      </c>
    </row>
    <row r="43" spans="7:9" x14ac:dyDescent="0.3">
      <c r="G43" s="75" t="s">
        <v>254</v>
      </c>
      <c r="H43" s="75" t="s">
        <v>255</v>
      </c>
      <c r="I43" s="75" t="s">
        <v>186</v>
      </c>
    </row>
    <row r="44" spans="7:9" x14ac:dyDescent="0.3">
      <c r="G44" s="75" t="s">
        <v>256</v>
      </c>
      <c r="H44" s="75" t="s">
        <v>257</v>
      </c>
      <c r="I44" s="75" t="s">
        <v>179</v>
      </c>
    </row>
    <row r="45" spans="7:9" x14ac:dyDescent="0.3">
      <c r="G45" s="75" t="s">
        <v>258</v>
      </c>
      <c r="H45" s="75" t="s">
        <v>259</v>
      </c>
      <c r="I45" s="75" t="s">
        <v>179</v>
      </c>
    </row>
    <row r="46" spans="7:9" x14ac:dyDescent="0.3">
      <c r="G46" s="75" t="s">
        <v>260</v>
      </c>
      <c r="H46" s="75" t="s">
        <v>261</v>
      </c>
      <c r="I46" s="75" t="s">
        <v>179</v>
      </c>
    </row>
    <row r="47" spans="7:9" x14ac:dyDescent="0.3">
      <c r="G47" s="75" t="s">
        <v>262</v>
      </c>
      <c r="H47" s="75" t="s">
        <v>263</v>
      </c>
      <c r="I47" s="75" t="s">
        <v>179</v>
      </c>
    </row>
    <row r="48" spans="7:9" x14ac:dyDescent="0.3">
      <c r="G48" s="76" t="s">
        <v>264</v>
      </c>
      <c r="H48" s="76" t="s">
        <v>199</v>
      </c>
      <c r="I48" s="76" t="s">
        <v>179</v>
      </c>
    </row>
  </sheetData>
  <sheetProtection algorithmName="SHA-512" hashValue="D10DAy3spCwAkBsrylf/pSvgqcu58HpYaQX9D7IU0yJ0rqKISBpEQh2eDZqlJbf1bVx+riGmPGtoDaoT+X+HNw==" saltValue="VA59KxVITUmxhjedyvUAfg==" spinCount="100000" sheet="1" objects="1" scenarios="1"/>
  <mergeCells count="1">
    <mergeCell ref="A1:I1"/>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 d'accueil</vt:lpstr>
      <vt:lpstr>Information</vt:lpstr>
      <vt:lpstr>Dépenses sur factures</vt:lpstr>
      <vt:lpstr>Options de coûts simplifiés</vt:lpstr>
      <vt:lpstr>Dépenses de rémunération</vt:lpstr>
      <vt:lpstr>Frais d'amortissement</vt:lpstr>
      <vt:lpstr>Recettes générées</vt:lpstr>
      <vt:lpstr>Synthèse des dépenses</vt:lpstr>
      <vt:lpstr>Paramétrage V2</vt:lpstr>
      <vt:lpstr>'Notice d''accueil'!_Hlk131499350</vt:lpstr>
      <vt:lpstr>'Dépenses de rémunération'!Zone_d_impression</vt:lpstr>
      <vt:lpstr>'Dépenses sur factures'!Zone_d_impression</vt:lpstr>
      <vt:lpstr>'Frais d''amortissement'!Zone_d_impression</vt:lpstr>
      <vt:lpstr>'Notice d''accueil'!Zone_d_impression</vt:lpstr>
      <vt:lpstr>'Options de coûts simplifiés'!Zone_d_impression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DOL ROMAIN</cp:lastModifiedBy>
  <cp:lastPrinted>2026-01-28T08:29:34Z</cp:lastPrinted>
  <dcterms:created xsi:type="dcterms:W3CDTF">2017-03-15T07:49:35Z</dcterms:created>
  <dcterms:modified xsi:type="dcterms:W3CDTF">2026-02-14T17:51:37Z</dcterms:modified>
</cp:coreProperties>
</file>